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T2 ANALYSIS 2022-23" sheetId="1" r:id="rId4"/>
    <sheet state="visible" name="PT1 Analysis 2022-23" sheetId="2" r:id="rId5"/>
    <sheet state="visible" name="SCIENCE" sheetId="3" r:id="rId6"/>
    <sheet state="visible" name="English" sheetId="4" r:id="rId7"/>
    <sheet state="visible" name="HYEAnalysis 2022-23" sheetId="5" r:id="rId8"/>
    <sheet state="visible" name="KANNADA" sheetId="6" r:id="rId9"/>
    <sheet state="visible" name="HINDI" sheetId="7" r:id="rId10"/>
    <sheet state="visible" name="MATHS" sheetId="8" r:id="rId11"/>
    <sheet state="visible" name="COMPUTER" sheetId="9" r:id="rId12"/>
    <sheet state="visible" name="SST" sheetId="10" r:id="rId13"/>
  </sheets>
  <definedNames/>
  <calcPr/>
  <extLst>
    <ext uri="GoogleSheetsCustomDataVersion1">
      <go:sheetsCustomData xmlns:go="http://customooxmlschemas.google.com/" r:id="rId14" roundtripDataSignature="AMtx7mhwOnhjvuFkoCFPZAOfykJU4HCVSg=="/>
    </ext>
  </extLst>
</workbook>
</file>

<file path=xl/sharedStrings.xml><?xml version="1.0" encoding="utf-8"?>
<sst xmlns="http://schemas.openxmlformats.org/spreadsheetml/2006/main" count="2348" uniqueCount="78">
  <si>
    <t>IB</t>
  </si>
  <si>
    <t>SUBJECT</t>
  </si>
  <si>
    <t>Present</t>
  </si>
  <si>
    <t>Absent</t>
  </si>
  <si>
    <t>%</t>
  </si>
  <si>
    <t>ENGLISH</t>
  </si>
  <si>
    <t>KANNADA</t>
  </si>
  <si>
    <t>HINDI</t>
  </si>
  <si>
    <t>MATH</t>
  </si>
  <si>
    <t>EVS</t>
  </si>
  <si>
    <t>3A</t>
  </si>
  <si>
    <t>3B</t>
  </si>
  <si>
    <t>3C</t>
  </si>
  <si>
    <t>3D</t>
  </si>
  <si>
    <t>COMPUTER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</si>
  <si>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</si>
  <si>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</si>
  <si>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</si>
  <si>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</si>
  <si>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</si>
  <si>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</si>
  <si>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</si>
  <si>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</si>
  <si>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</si>
  <si>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</si>
  <si>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</si>
  <si>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</si>
  <si>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SCIENCE</t>
  </si>
  <si>
    <t>SST</t>
  </si>
  <si>
    <t>7A</t>
  </si>
  <si>
    <t>7B</t>
  </si>
  <si>
    <t>7C</t>
  </si>
  <si>
    <t>8A</t>
  </si>
  <si>
    <t>8B</t>
  </si>
  <si>
    <t>KANNADA (2nd Lang.)</t>
  </si>
  <si>
    <t>K 2nd L</t>
  </si>
  <si>
    <t>KANNADA (3rd Lang.)</t>
  </si>
  <si>
    <t>K 3rd L</t>
  </si>
  <si>
    <t>HINDI (2nd Lang.)</t>
  </si>
  <si>
    <t>H 2nd L</t>
  </si>
  <si>
    <t>HINDI (3rd Lang.)</t>
  </si>
  <si>
    <t>H 3rd L</t>
  </si>
  <si>
    <t>9A</t>
  </si>
  <si>
    <t>9B</t>
  </si>
  <si>
    <t>IT</t>
  </si>
  <si>
    <t>10A</t>
  </si>
  <si>
    <t>10B</t>
  </si>
  <si>
    <t>8C</t>
  </si>
  <si>
    <t>2A</t>
  </si>
  <si>
    <t>2B</t>
  </si>
  <si>
    <t>2C</t>
  </si>
  <si>
    <t>1A</t>
  </si>
  <si>
    <t>1B</t>
  </si>
  <si>
    <t>1C</t>
  </si>
  <si>
    <t>1D</t>
  </si>
  <si>
    <t>83%%</t>
  </si>
  <si>
    <t>94.69%%</t>
  </si>
  <si>
    <t>% of students 
scoring 0-32 marks</t>
  </si>
  <si>
    <t>% of students 
scoring 33-59 marks</t>
  </si>
  <si>
    <t>% of students 
scoring 60-79 marks</t>
  </si>
  <si>
    <t>% of students 
scoring 80-89 marks</t>
  </si>
  <si>
    <t>% of students
 scoring 90-100 marks</t>
  </si>
  <si>
    <t>2021-22</t>
  </si>
  <si>
    <t>PT1</t>
  </si>
  <si>
    <t>HY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</si>
  <si>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</si>
  <si>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</si>
  <si>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</si>
  <si>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</si>
  <si>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</si>
  <si>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</si>
  <si>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</si>
  <si>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</si>
  <si>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</si>
  <si>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</si>
  <si>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1 A</t>
  </si>
  <si>
    <t>English</t>
  </si>
  <si>
    <t>MATHS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</si>
</sst>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5">
    <font>
      <sz val="10.0"/>
      <color rgb="FF000000"/>
      <name val="Arial"/>
      <scheme val="minor"/>
    </font>
    <font>
      <b/>
      <color theme="1"/>
      <name val="Arial"/>
    </font>
    <font>
      <b/>
      <sz val="12.0"/>
      <color theme="1"/>
      <name val="Arial"/>
    </font>
    <font>
      <b/>
      <color theme="1"/>
      <name val="Cambria"/>
    </font>
    <font>
      <color rgb="FF000000"/>
      <name val="Arial"/>
    </font>
    <font>
      <b/>
      <sz val="9.0"/>
      <color theme="1"/>
      <name val="Cambria"/>
    </font>
    <font>
      <color theme="1"/>
      <name val="Arial"/>
    </font>
    <font>
      <b/>
      <sz val="18.0"/>
      <color theme="1"/>
      <name val="Arial"/>
    </font>
    <font>
      <sz val="24.0"/>
      <color theme="1"/>
      <name val="Arial"/>
    </font>
    <font>
      <b/>
      <sz val="11.0"/>
      <color theme="1"/>
      <name val="Calibri"/>
    </font>
    <font>
      <sz val="11.0"/>
      <color rgb="FF000000"/>
      <name val="Calibri"/>
    </font>
    <font>
      <b/>
      <sz val="18.0"/>
      <color theme="1"/>
      <name val="Calibri"/>
    </font>
    <font>
      <color theme="1"/>
      <name val="Calibri"/>
    </font>
    <font>
      <color rgb="FFFF0000"/>
      <name val="Calibri"/>
    </font>
    <font>
      <sz val="18.0"/>
      <color theme="1"/>
      <name val="Arial"/>
    </font>
    <font>
      <sz val="10.0"/>
      <color rgb="FF202124"/>
      <name val="Arial"/>
    </font>
    <font>
      <sz val="10.0"/>
      <color rgb="FF000000"/>
      <name val="Arial"/>
    </font>
    <font>
      <sz val="10.0"/>
      <color theme="1"/>
      <name val="Arial"/>
    </font>
    <font>
      <sz val="9.0"/>
      <color theme="1"/>
      <name val="Arial"/>
    </font>
    <font>
      <color rgb="FF000000"/>
      <name val="Calibri"/>
    </font>
    <font>
      <color theme="1"/>
      <name val="Cambria"/>
    </font>
    <font>
      <color theme="1"/>
      <name val="Arial"/>
      <scheme val="minor"/>
    </font>
    <font>
      <b/>
      <color rgb="FF000000"/>
      <name val="Arial"/>
    </font>
    <font>
      <sz val="11.0"/>
      <color rgb="FF000000"/>
      <name val="Inconsolata"/>
    </font>
    <font>
      <b/>
      <sz val="11.0"/>
      <color theme="1"/>
      <name val="Arial"/>
    </font>
  </fonts>
  <fills count="9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00FFFF"/>
        <bgColor rgb="FF00FFFF"/>
      </patternFill>
    </fill>
    <fill>
      <patternFill patternType="solid">
        <fgColor rgb="FFFFE599"/>
        <bgColor rgb="FFFFE599"/>
      </patternFill>
    </fill>
    <fill>
      <patternFill patternType="solid">
        <fgColor rgb="FFFFFFFF"/>
        <bgColor rgb="FFFFFFFF"/>
      </patternFill>
    </fill>
    <fill>
      <patternFill patternType="solid">
        <fgColor rgb="FFC5D9F1"/>
        <bgColor rgb="FFC5D9F1"/>
      </patternFill>
    </fill>
    <fill>
      <patternFill patternType="solid">
        <fgColor rgb="FFFFFF00"/>
        <bgColor rgb="FFFFFF00"/>
      </patternFill>
    </fill>
    <fill>
      <patternFill patternType="solid">
        <fgColor rgb="FFB6D7A8"/>
        <bgColor rgb="FFB6D7A8"/>
      </patternFill>
    </fill>
  </fills>
  <borders count="19">
    <border/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bottom style="medium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6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2" fontId="1" numFmtId="0" xfId="0" applyAlignment="1" applyFill="1" applyFont="1">
      <alignment horizontal="center" vertical="bottom"/>
    </xf>
    <xf borderId="0" fillId="2" fontId="1" numFmtId="0" xfId="0" applyAlignment="1" applyFont="1">
      <alignment horizontal="center" readingOrder="0" vertical="bottom"/>
    </xf>
    <xf borderId="0" fillId="2" fontId="3" numFmtId="0" xfId="0" applyAlignment="1" applyFont="1">
      <alignment horizontal="center"/>
    </xf>
    <xf borderId="1" fillId="3" fontId="1" numFmtId="0" xfId="0" applyAlignment="1" applyBorder="1" applyFill="1" applyFont="1">
      <alignment horizontal="center" vertical="bottom"/>
    </xf>
    <xf borderId="2" fillId="3" fontId="1" numFmtId="0" xfId="0" applyAlignment="1" applyBorder="1" applyFont="1">
      <alignment horizontal="center" vertical="bottom"/>
    </xf>
    <xf borderId="2" fillId="4" fontId="3" numFmtId="0" xfId="0" applyAlignment="1" applyBorder="1" applyFill="1" applyFont="1">
      <alignment horizontal="center"/>
    </xf>
    <xf borderId="3" fillId="4" fontId="3" numFmtId="0" xfId="0" applyAlignment="1" applyBorder="1" applyFont="1">
      <alignment horizontal="center"/>
    </xf>
    <xf borderId="4" fillId="0" fontId="3" numFmtId="0" xfId="0" applyAlignment="1" applyBorder="1" applyFont="1">
      <alignment vertical="bottom"/>
    </xf>
    <xf borderId="5" fillId="0" fontId="1" numFmtId="0" xfId="0" applyAlignment="1" applyBorder="1" applyFont="1">
      <alignment horizontal="center" readingOrder="0" vertical="bottom"/>
    </xf>
    <xf borderId="6" fillId="0" fontId="3" numFmtId="0" xfId="0" applyAlignment="1" applyBorder="1" applyFont="1">
      <alignment horizontal="center"/>
    </xf>
    <xf borderId="1" fillId="0" fontId="4" numFmtId="2" xfId="0" applyAlignment="1" applyBorder="1" applyFont="1" applyNumberFormat="1">
      <alignment horizontal="center" readingOrder="0" shrinkToFit="0" vertical="bottom" wrapText="0"/>
    </xf>
    <xf borderId="5" fillId="0" fontId="1" numFmtId="0" xfId="0" applyAlignment="1" applyBorder="1" applyFont="1">
      <alignment horizontal="center" vertical="bottom"/>
    </xf>
    <xf borderId="5" fillId="0" fontId="3" numFmtId="0" xfId="0" applyAlignment="1" applyBorder="1" applyFont="1">
      <alignment horizontal="center"/>
    </xf>
    <xf borderId="5" fillId="0" fontId="3" numFmtId="2" xfId="0" applyAlignment="1" applyBorder="1" applyFont="1" applyNumberFormat="1">
      <alignment horizontal="center"/>
    </xf>
    <xf borderId="5" fillId="0" fontId="5" numFmtId="0" xfId="0" applyAlignment="1" applyBorder="1" applyFont="1">
      <alignment horizontal="center"/>
    </xf>
    <xf borderId="5" fillId="0" fontId="6" numFmtId="0" xfId="0" applyAlignment="1" applyBorder="1" applyFont="1">
      <alignment horizontal="center" vertical="bottom"/>
    </xf>
    <xf borderId="0" fillId="0" fontId="6" numFmtId="0" xfId="0" applyFont="1"/>
    <xf borderId="4" fillId="0" fontId="3" numFmtId="0" xfId="0" applyBorder="1" applyFont="1"/>
    <xf borderId="5" fillId="0" fontId="6" numFmtId="0" xfId="0" applyAlignment="1" applyBorder="1" applyFont="1">
      <alignment horizontal="center"/>
    </xf>
    <xf borderId="5" fillId="0" fontId="5" numFmtId="0" xfId="0" applyAlignment="1" applyBorder="1" applyFont="1">
      <alignment horizontal="center" vertical="bottom"/>
    </xf>
    <xf borderId="5" fillId="0" fontId="3" numFmtId="2" xfId="0" applyAlignment="1" applyBorder="1" applyFont="1" applyNumberFormat="1">
      <alignment horizontal="center" vertical="bottom"/>
    </xf>
    <xf borderId="7" fillId="0" fontId="7" numFmtId="0" xfId="0" applyBorder="1" applyFont="1"/>
    <xf borderId="3" fillId="3" fontId="1" numFmtId="0" xfId="0" applyAlignment="1" applyBorder="1" applyFont="1">
      <alignment horizontal="center" vertical="bottom"/>
    </xf>
    <xf borderId="8" fillId="0" fontId="6" numFmtId="0" xfId="0" applyBorder="1" applyFont="1"/>
    <xf borderId="9" fillId="0" fontId="3" numFmtId="0" xfId="0" applyAlignment="1" applyBorder="1" applyFont="1">
      <alignment vertical="bottom"/>
    </xf>
    <xf borderId="8" fillId="0" fontId="6" numFmtId="0" xfId="0" applyAlignment="1" applyBorder="1" applyFont="1">
      <alignment horizontal="center" vertical="bottom"/>
    </xf>
    <xf borderId="8" fillId="0" fontId="3" numFmtId="0" xfId="0" applyAlignment="1" applyBorder="1" applyFont="1">
      <alignment horizontal="center"/>
    </xf>
    <xf borderId="8" fillId="0" fontId="3" numFmtId="2" xfId="0" applyAlignment="1" applyBorder="1" applyFont="1" applyNumberFormat="1">
      <alignment horizontal="center"/>
    </xf>
    <xf borderId="8" fillId="0" fontId="5" numFmtId="0" xfId="0" applyAlignment="1" applyBorder="1" applyFont="1">
      <alignment horizontal="center"/>
    </xf>
    <xf borderId="6" fillId="0" fontId="5" numFmtId="0" xfId="0" applyAlignment="1" applyBorder="1" applyFont="1">
      <alignment horizontal="center"/>
    </xf>
    <xf borderId="8" fillId="0" fontId="6" numFmtId="0" xfId="0" applyAlignment="1" applyBorder="1" applyFont="1">
      <alignment horizontal="center"/>
    </xf>
    <xf borderId="7" fillId="0" fontId="6" numFmtId="0" xfId="0" applyAlignment="1" applyBorder="1" applyFont="1">
      <alignment vertical="bottom"/>
    </xf>
    <xf borderId="5" fillId="0" fontId="3" numFmtId="0" xfId="0" applyAlignment="1" applyBorder="1" applyFont="1">
      <alignment vertical="bottom"/>
    </xf>
    <xf borderId="6" fillId="0" fontId="3" numFmtId="2" xfId="0" applyAlignment="1" applyBorder="1" applyFont="1" applyNumberFormat="1">
      <alignment horizontal="center"/>
    </xf>
    <xf borderId="7" fillId="0" fontId="5" numFmtId="0" xfId="0" applyAlignment="1" applyBorder="1" applyFont="1">
      <alignment horizontal="center"/>
    </xf>
    <xf borderId="6" fillId="0" fontId="3" numFmtId="0" xfId="0" applyAlignment="1" applyBorder="1" applyFont="1">
      <alignment vertical="bottom"/>
    </xf>
    <xf borderId="0" fillId="0" fontId="8" numFmtId="0" xfId="0" applyFont="1"/>
    <xf borderId="8" fillId="0" fontId="1" numFmtId="0" xfId="0" applyBorder="1" applyFont="1"/>
    <xf borderId="0" fillId="0" fontId="6" numFmtId="0" xfId="0" applyAlignment="1" applyFont="1">
      <alignment vertical="bottom"/>
    </xf>
    <xf borderId="8" fillId="0" fontId="1" numFmtId="0" xfId="0" applyAlignment="1" applyBorder="1" applyFont="1">
      <alignment horizontal="center"/>
    </xf>
    <xf borderId="2" fillId="4" fontId="3" numFmtId="0" xfId="0" applyAlignment="1" applyBorder="1" applyFont="1">
      <alignment horizontal="center" vertical="bottom"/>
    </xf>
    <xf borderId="10" fillId="4" fontId="3" numFmtId="0" xfId="0" applyAlignment="1" applyBorder="1" applyFont="1">
      <alignment horizontal="center" vertical="bottom"/>
    </xf>
    <xf borderId="3" fillId="4" fontId="3" numFmtId="0" xfId="0" applyAlignment="1" applyBorder="1" applyFont="1">
      <alignment horizontal="center" vertical="bottom"/>
    </xf>
    <xf borderId="11" fillId="0" fontId="3" numFmtId="0" xfId="0" applyAlignment="1" applyBorder="1" applyFont="1">
      <alignment horizontal="center" vertical="bottom"/>
    </xf>
    <xf borderId="12" fillId="0" fontId="6" numFmtId="0" xfId="0" applyAlignment="1" applyBorder="1" applyFont="1">
      <alignment vertical="bottom"/>
    </xf>
    <xf borderId="6" fillId="0" fontId="3" numFmtId="0" xfId="0" applyAlignment="1" applyBorder="1" applyFont="1">
      <alignment horizontal="center" vertical="bottom"/>
    </xf>
    <xf borderId="1" fillId="5" fontId="3" numFmtId="10" xfId="0" applyAlignment="1" applyBorder="1" applyFill="1" applyFont="1" applyNumberFormat="1">
      <alignment horizontal="center"/>
    </xf>
    <xf borderId="12" fillId="0" fontId="6" numFmtId="10" xfId="0" applyAlignment="1" applyBorder="1" applyFont="1" applyNumberFormat="1">
      <alignment vertical="bottom"/>
    </xf>
    <xf borderId="12" fillId="5" fontId="3" numFmtId="0" xfId="0" applyAlignment="1" applyBorder="1" applyFont="1">
      <alignment horizontal="center"/>
    </xf>
    <xf borderId="1" fillId="5" fontId="1" numFmtId="10" xfId="0" applyAlignment="1" applyBorder="1" applyFont="1" applyNumberFormat="1">
      <alignment horizontal="center" vertical="bottom"/>
    </xf>
    <xf borderId="12" fillId="0" fontId="1" numFmtId="0" xfId="0" applyAlignment="1" applyBorder="1" applyFont="1">
      <alignment horizontal="center" vertical="bottom"/>
    </xf>
    <xf borderId="1" fillId="0" fontId="3" numFmtId="10" xfId="0" applyAlignment="1" applyBorder="1" applyFont="1" applyNumberFormat="1">
      <alignment horizontal="center" vertical="bottom"/>
    </xf>
    <xf borderId="12" fillId="0" fontId="3" numFmtId="0" xfId="0" applyAlignment="1" applyBorder="1" applyFont="1">
      <alignment horizontal="center" vertical="bottom"/>
    </xf>
    <xf borderId="1" fillId="0" fontId="1" numFmtId="10" xfId="0" applyAlignment="1" applyBorder="1" applyFont="1" applyNumberFormat="1">
      <alignment horizontal="center" vertical="bottom"/>
    </xf>
    <xf borderId="12" fillId="0" fontId="3" numFmtId="0" xfId="0" applyAlignment="1" applyBorder="1" applyFont="1">
      <alignment horizontal="center"/>
    </xf>
    <xf borderId="13" fillId="6" fontId="9" numFmtId="0" xfId="0" applyAlignment="1" applyBorder="1" applyFill="1" applyFont="1">
      <alignment horizontal="center"/>
    </xf>
    <xf borderId="14" fillId="6" fontId="9" numFmtId="0" xfId="0" applyAlignment="1" applyBorder="1" applyFont="1">
      <alignment horizontal="center" vertical="top"/>
    </xf>
    <xf borderId="13" fillId="0" fontId="10" numFmtId="0" xfId="0" applyAlignment="1" applyBorder="1" applyFont="1">
      <alignment horizontal="center" vertical="bottom"/>
    </xf>
    <xf borderId="8" fillId="0" fontId="11" numFmtId="0" xfId="0" applyAlignment="1" applyBorder="1" applyFont="1">
      <alignment horizontal="center" vertical="bottom"/>
    </xf>
    <xf borderId="12" fillId="0" fontId="11" numFmtId="0" xfId="0" applyAlignment="1" applyBorder="1" applyFont="1">
      <alignment horizontal="center" vertical="bottom"/>
    </xf>
    <xf borderId="8" fillId="0" fontId="10" numFmtId="0" xfId="0" applyAlignment="1" applyBorder="1" applyFont="1">
      <alignment horizontal="center" vertical="bottom"/>
    </xf>
    <xf borderId="12" fillId="0" fontId="12" numFmtId="0" xfId="0" applyAlignment="1" applyBorder="1" applyFont="1">
      <alignment horizontal="center" vertical="bottom"/>
    </xf>
    <xf borderId="12" fillId="0" fontId="12" numFmtId="1" xfId="0" applyAlignment="1" applyBorder="1" applyFont="1" applyNumberFormat="1">
      <alignment horizontal="center" vertical="bottom"/>
    </xf>
    <xf borderId="8" fillId="0" fontId="12" numFmtId="1" xfId="0" applyAlignment="1" applyBorder="1" applyFont="1" applyNumberFormat="1">
      <alignment horizontal="center" vertical="bottom"/>
    </xf>
    <xf borderId="15" fillId="0" fontId="10" numFmtId="0" xfId="0" applyAlignment="1" applyBorder="1" applyFont="1">
      <alignment horizontal="center" vertical="bottom"/>
    </xf>
    <xf borderId="12" fillId="0" fontId="13" numFmtId="0" xfId="0" applyAlignment="1" applyBorder="1" applyFont="1">
      <alignment horizontal="center" vertical="bottom"/>
    </xf>
    <xf borderId="12" fillId="0" fontId="13" numFmtId="1" xfId="0" applyAlignment="1" applyBorder="1" applyFont="1" applyNumberFormat="1">
      <alignment horizontal="center" vertical="bottom"/>
    </xf>
    <xf borderId="12" fillId="0" fontId="6" numFmtId="0" xfId="0" applyAlignment="1" applyBorder="1" applyFont="1">
      <alignment horizontal="center" vertical="bottom"/>
    </xf>
    <xf borderId="12" fillId="0" fontId="6" numFmtId="1" xfId="0" applyAlignment="1" applyBorder="1" applyFont="1" applyNumberFormat="1">
      <alignment horizontal="center" vertical="bottom"/>
    </xf>
    <xf borderId="8" fillId="0" fontId="6" numFmtId="1" xfId="0" applyAlignment="1" applyBorder="1" applyFont="1" applyNumberFormat="1">
      <alignment horizontal="center" vertical="bottom"/>
    </xf>
    <xf borderId="14" fillId="5" fontId="9" numFmtId="0" xfId="0" applyAlignment="1" applyBorder="1" applyFont="1">
      <alignment horizontal="center" vertical="top"/>
    </xf>
    <xf borderId="13" fillId="0" fontId="6" numFmtId="0" xfId="0" applyBorder="1" applyFont="1"/>
    <xf borderId="14" fillId="0" fontId="14" numFmtId="0" xfId="0" applyAlignment="1" applyBorder="1" applyFont="1">
      <alignment horizontal="center"/>
    </xf>
    <xf borderId="8" fillId="0" fontId="15" numFmtId="0" xfId="0" applyAlignment="1" applyBorder="1" applyFont="1">
      <alignment horizontal="center" shrinkToFit="0" vertical="bottom" wrapText="0"/>
    </xf>
    <xf borderId="8" fillId="0" fontId="16" numFmtId="0" xfId="0" applyAlignment="1" applyBorder="1" applyFont="1">
      <alignment horizontal="center" shrinkToFit="0" vertical="bottom" wrapText="0"/>
    </xf>
    <xf borderId="8" fillId="0" fontId="17" numFmtId="0" xfId="0" applyAlignment="1" applyBorder="1" applyFont="1">
      <alignment horizontal="center"/>
    </xf>
    <xf borderId="0" fillId="5" fontId="15" numFmtId="0" xfId="0" applyAlignment="1" applyFont="1">
      <alignment horizontal="center" shrinkToFit="0" vertical="bottom" wrapText="0"/>
    </xf>
    <xf borderId="8" fillId="5" fontId="17" numFmtId="0" xfId="0" applyAlignment="1" applyBorder="1" applyFont="1">
      <alignment horizontal="center"/>
    </xf>
    <xf borderId="0" fillId="5" fontId="16" numFmtId="0" xfId="0" applyAlignment="1" applyFont="1">
      <alignment horizontal="center" shrinkToFit="0" vertical="bottom" wrapText="0"/>
    </xf>
    <xf borderId="0" fillId="0" fontId="10" numFmtId="0" xfId="0" applyAlignment="1" applyFont="1">
      <alignment horizontal="center" shrinkToFit="0" vertical="bottom" wrapText="0"/>
    </xf>
    <xf borderId="8" fillId="0" fontId="18" numFmtId="1" xfId="0" applyAlignment="1" applyBorder="1" applyFont="1" applyNumberFormat="1">
      <alignment horizontal="center"/>
    </xf>
    <xf borderId="12" fillId="0" fontId="19" numFmtId="0" xfId="0" applyAlignment="1" applyBorder="1" applyFont="1">
      <alignment horizontal="center" vertical="bottom"/>
    </xf>
    <xf borderId="12" fillId="0" fontId="19" numFmtId="1" xfId="0" applyAlignment="1" applyBorder="1" applyFont="1" applyNumberFormat="1">
      <alignment horizontal="center" vertical="bottom"/>
    </xf>
    <xf borderId="8" fillId="0" fontId="17" numFmtId="1" xfId="0" applyAlignment="1" applyBorder="1" applyFont="1" applyNumberFormat="1">
      <alignment horizontal="center"/>
    </xf>
    <xf borderId="0" fillId="0" fontId="6" numFmtId="1" xfId="0" applyFont="1" applyNumberFormat="1"/>
    <xf borderId="8" fillId="0" fontId="20" numFmtId="0" xfId="0" applyAlignment="1" applyBorder="1" applyFont="1">
      <alignment horizontal="center"/>
    </xf>
    <xf borderId="8" fillId="5" fontId="3" numFmtId="0" xfId="0" applyAlignment="1" applyBorder="1" applyFont="1">
      <alignment horizontal="center"/>
    </xf>
    <xf borderId="8" fillId="5" fontId="20" numFmtId="0" xfId="0" applyAlignment="1" applyBorder="1" applyFont="1">
      <alignment horizontal="center"/>
    </xf>
    <xf borderId="0" fillId="7" fontId="21" numFmtId="0" xfId="0" applyFill="1" applyFont="1"/>
    <xf borderId="8" fillId="7" fontId="6" numFmtId="0" xfId="0" applyBorder="1" applyFont="1"/>
    <xf borderId="8" fillId="7" fontId="20" numFmtId="0" xfId="0" applyAlignment="1" applyBorder="1" applyFont="1">
      <alignment horizontal="center"/>
    </xf>
    <xf borderId="0" fillId="8" fontId="21" numFmtId="0" xfId="0" applyFill="1" applyFont="1"/>
    <xf borderId="8" fillId="8" fontId="6" numFmtId="0" xfId="0" applyBorder="1" applyFont="1"/>
    <xf borderId="8" fillId="8" fontId="20" numFmtId="0" xfId="0" applyAlignment="1" applyBorder="1" applyFont="1">
      <alignment horizontal="center"/>
    </xf>
    <xf borderId="0" fillId="8" fontId="20" numFmtId="0" xfId="0" applyAlignment="1" applyFont="1">
      <alignment horizontal="center"/>
    </xf>
    <xf borderId="16" fillId="0" fontId="6" numFmtId="0" xfId="0" applyAlignment="1" applyBorder="1" applyFont="1">
      <alignment vertical="bottom"/>
    </xf>
    <xf borderId="14" fillId="0" fontId="6" numFmtId="0" xfId="0" applyAlignment="1" applyBorder="1" applyFont="1">
      <alignment vertical="bottom"/>
    </xf>
    <xf borderId="14" fillId="0" fontId="6" numFmtId="0" xfId="0" applyAlignment="1" applyBorder="1" applyFont="1">
      <alignment horizontal="center" vertical="bottom"/>
    </xf>
    <xf borderId="14" fillId="0" fontId="20" numFmtId="0" xfId="0" applyAlignment="1" applyBorder="1" applyFont="1">
      <alignment horizontal="center" vertical="bottom"/>
    </xf>
    <xf borderId="8" fillId="0" fontId="6" numFmtId="0" xfId="0" applyAlignment="1" applyBorder="1" applyFont="1">
      <alignment vertical="bottom"/>
    </xf>
    <xf borderId="8" fillId="0" fontId="3" numFmtId="0" xfId="0" applyAlignment="1" applyBorder="1" applyFont="1">
      <alignment horizontal="center" readingOrder="0"/>
    </xf>
    <xf borderId="8" fillId="0" fontId="20" numFmtId="0" xfId="0" applyAlignment="1" applyBorder="1" applyFont="1">
      <alignment horizontal="center" readingOrder="0"/>
    </xf>
    <xf borderId="8" fillId="0" fontId="1" numFmtId="0" xfId="0" applyAlignment="1" applyBorder="1" applyFont="1">
      <alignment horizontal="center" vertical="bottom"/>
    </xf>
    <xf borderId="8" fillId="5" fontId="22" numFmtId="0" xfId="0" applyAlignment="1" applyBorder="1" applyFont="1">
      <alignment horizontal="center"/>
    </xf>
    <xf borderId="5" fillId="3" fontId="1" numFmtId="0" xfId="0" applyAlignment="1" applyBorder="1" applyFont="1">
      <alignment horizontal="center" vertical="bottom"/>
    </xf>
    <xf borderId="1" fillId="0" fontId="6" numFmtId="0" xfId="0" applyAlignment="1" applyBorder="1" applyFont="1">
      <alignment horizontal="center" vertical="bottom"/>
    </xf>
    <xf borderId="0" fillId="0" fontId="6" numFmtId="2" xfId="0" applyAlignment="1" applyFont="1" applyNumberFormat="1">
      <alignment horizontal="right" vertical="bottom"/>
    </xf>
    <xf borderId="0" fillId="0" fontId="1" numFmtId="0" xfId="0" applyAlignment="1" applyFont="1">
      <alignment horizontal="center"/>
    </xf>
    <xf borderId="12" fillId="5" fontId="3" numFmtId="10" xfId="0" applyAlignment="1" applyBorder="1" applyFont="1" applyNumberFormat="1">
      <alignment horizontal="center"/>
    </xf>
    <xf borderId="1" fillId="0" fontId="1" numFmtId="10" xfId="0" applyAlignment="1" applyBorder="1" applyFont="1" applyNumberFormat="1">
      <alignment vertical="bottom"/>
    </xf>
    <xf borderId="12" fillId="0" fontId="3" numFmtId="10" xfId="0" applyAlignment="1" applyBorder="1" applyFont="1" applyNumberFormat="1">
      <alignment horizontal="center" vertical="bottom"/>
    </xf>
    <xf borderId="8" fillId="0" fontId="3" numFmtId="10" xfId="0" applyAlignment="1" applyBorder="1" applyFont="1" applyNumberFormat="1">
      <alignment horizontal="center" vertical="bottom"/>
    </xf>
    <xf borderId="17" fillId="5" fontId="1" numFmtId="10" xfId="0" applyAlignment="1" applyBorder="1" applyFont="1" applyNumberFormat="1">
      <alignment horizontal="center" vertical="bottom"/>
    </xf>
    <xf borderId="15" fillId="5" fontId="3" numFmtId="10" xfId="0" applyAlignment="1" applyBorder="1" applyFont="1" applyNumberFormat="1">
      <alignment horizontal="center" vertical="bottom"/>
    </xf>
    <xf borderId="0" fillId="5" fontId="1" numFmtId="0" xfId="0" applyAlignment="1" applyFont="1">
      <alignment horizontal="center" vertical="bottom"/>
    </xf>
    <xf borderId="0" fillId="5" fontId="3" numFmtId="0" xfId="0" applyAlignment="1" applyFont="1">
      <alignment horizontal="center" vertical="bottom"/>
    </xf>
    <xf borderId="0" fillId="0" fontId="3" numFmtId="0" xfId="0" applyAlignment="1" applyFont="1">
      <alignment vertical="bottom"/>
    </xf>
    <xf borderId="0" fillId="0" fontId="1" numFmtId="0" xfId="0" applyAlignment="1" applyFont="1">
      <alignment horizontal="center" vertical="bottom"/>
    </xf>
    <xf borderId="0" fillId="0" fontId="3" numFmtId="0" xfId="0" applyAlignment="1" applyFont="1">
      <alignment horizontal="center" vertical="bottom"/>
    </xf>
    <xf borderId="0" fillId="5" fontId="3" numFmtId="10" xfId="0" applyAlignment="1" applyFont="1" applyNumberFormat="1">
      <alignment horizontal="center"/>
    </xf>
    <xf borderId="0" fillId="0" fontId="3" numFmtId="10" xfId="0" applyAlignment="1" applyFont="1" applyNumberFormat="1">
      <alignment horizontal="center" vertical="bottom"/>
    </xf>
    <xf borderId="0" fillId="5" fontId="1" numFmtId="10" xfId="0" applyAlignment="1" applyFont="1" applyNumberFormat="1">
      <alignment horizontal="center" vertical="bottom"/>
    </xf>
    <xf borderId="13" fillId="6" fontId="9" numFmtId="0" xfId="0" applyAlignment="1" applyBorder="1" applyFont="1">
      <alignment horizontal="center" shrinkToFit="0" wrapText="1"/>
    </xf>
    <xf borderId="14" fillId="6" fontId="9" numFmtId="0" xfId="0" applyAlignment="1" applyBorder="1" applyFont="1">
      <alignment horizontal="center" shrinkToFit="0" vertical="top" wrapText="1"/>
    </xf>
    <xf borderId="0" fillId="0" fontId="6" numFmtId="0" xfId="0" applyAlignment="1" applyFont="1">
      <alignment shrinkToFit="0" wrapText="1"/>
    </xf>
    <xf borderId="8" fillId="0" fontId="12" numFmtId="0" xfId="0" applyAlignment="1" applyBorder="1" applyFont="1">
      <alignment horizontal="center" vertical="bottom"/>
    </xf>
    <xf borderId="8" fillId="5" fontId="23" numFmtId="1" xfId="0" applyAlignment="1" applyBorder="1" applyFont="1" applyNumberFormat="1">
      <alignment horizontal="center"/>
    </xf>
    <xf borderId="8" fillId="5" fontId="23" numFmtId="1" xfId="0" applyBorder="1" applyFont="1" applyNumberFormat="1"/>
    <xf borderId="8" fillId="0" fontId="13" numFmtId="0" xfId="0" applyAlignment="1" applyBorder="1" applyFont="1">
      <alignment horizontal="center" vertical="bottom"/>
    </xf>
    <xf borderId="12" fillId="0" fontId="6" numFmtId="0" xfId="0" applyAlignment="1" applyBorder="1" applyFont="1">
      <alignment horizontal="center" readingOrder="0" vertical="bottom"/>
    </xf>
    <xf borderId="8" fillId="0" fontId="6" numFmtId="0" xfId="0" applyAlignment="1" applyBorder="1" applyFont="1">
      <alignment horizontal="center" readingOrder="0" vertical="bottom"/>
    </xf>
    <xf borderId="8" fillId="5" fontId="23" numFmtId="1" xfId="0" applyAlignment="1" applyBorder="1" applyFont="1" applyNumberFormat="1">
      <alignment readingOrder="0"/>
    </xf>
    <xf borderId="14" fillId="5" fontId="9" numFmtId="0" xfId="0" applyAlignment="1" applyBorder="1" applyFont="1">
      <alignment horizontal="center" shrinkToFit="0" vertical="top" wrapText="1"/>
    </xf>
    <xf borderId="13" fillId="0" fontId="3" numFmtId="0" xfId="0" applyAlignment="1" applyBorder="1" applyFont="1">
      <alignment horizontal="center"/>
    </xf>
    <xf borderId="18" fillId="0" fontId="6" numFmtId="0" xfId="0" applyAlignment="1" applyBorder="1" applyFont="1">
      <alignment horizontal="center"/>
    </xf>
    <xf borderId="8" fillId="0" fontId="6" numFmtId="0" xfId="0" applyAlignment="1" applyBorder="1" applyFont="1">
      <alignment readingOrder="0"/>
    </xf>
    <xf borderId="14" fillId="0" fontId="3" numFmtId="0" xfId="0" applyAlignment="1" applyBorder="1" applyFont="1">
      <alignment horizontal="center" readingOrder="0"/>
    </xf>
    <xf borderId="15" fillId="0" fontId="3" numFmtId="0" xfId="0" applyAlignment="1" applyBorder="1" applyFont="1">
      <alignment horizontal="center"/>
    </xf>
    <xf borderId="0" fillId="0" fontId="10" numFmtId="0" xfId="0" applyAlignment="1" applyFont="1">
      <alignment horizontal="right" shrinkToFit="0" vertical="bottom" wrapText="0"/>
    </xf>
    <xf borderId="8" fillId="0" fontId="24" numFmtId="0" xfId="0" applyAlignment="1" applyBorder="1" applyFont="1">
      <alignment horizontal="center" vertical="center"/>
    </xf>
    <xf borderId="8" fillId="0" fontId="6" numFmtId="1" xfId="0" applyAlignment="1" applyBorder="1" applyFont="1" applyNumberFormat="1">
      <alignment horizontal="center"/>
    </xf>
    <xf borderId="0" fillId="2" fontId="6" numFmtId="0" xfId="0" applyFont="1"/>
    <xf borderId="8" fillId="2" fontId="6" numFmtId="0" xfId="0" applyBorder="1" applyFont="1"/>
    <xf borderId="8" fillId="0" fontId="10" numFmtId="0" xfId="0" applyAlignment="1" applyBorder="1" applyFont="1">
      <alignment horizontal="right" shrinkToFit="0" vertical="bottom" wrapText="0"/>
    </xf>
    <xf borderId="8" fillId="0" fontId="10" numFmtId="1" xfId="0" applyAlignment="1" applyBorder="1" applyFont="1" applyNumberFormat="1">
      <alignment horizontal="center" shrinkToFit="0" vertical="bottom" wrapText="0"/>
    </xf>
    <xf borderId="8" fillId="0" fontId="10" numFmtId="1" xfId="0" applyAlignment="1" applyBorder="1" applyFont="1" applyNumberFormat="1">
      <alignment horizontal="center" vertical="bottom"/>
    </xf>
    <xf borderId="8" fillId="0" fontId="6" numFmtId="10" xfId="0" applyBorder="1" applyFont="1" applyNumberFormat="1"/>
    <xf borderId="8" fillId="0" fontId="10" numFmtId="2" xfId="0" applyAlignment="1" applyBorder="1" applyFont="1" applyNumberFormat="1">
      <alignment horizontal="right" shrinkToFit="0" vertical="bottom" wrapText="0"/>
    </xf>
    <xf borderId="8" fillId="0" fontId="6" numFmtId="9" xfId="0" applyBorder="1" applyFont="1" applyNumberFormat="1"/>
    <xf borderId="8" fillId="0" fontId="6" numFmtId="0" xfId="0" applyAlignment="1" applyBorder="1" applyFont="1">
      <alignment horizontal="right" vertical="bottom"/>
    </xf>
    <xf borderId="8" fillId="0" fontId="6" numFmtId="2" xfId="0" applyAlignment="1" applyBorder="1" applyFont="1" applyNumberFormat="1">
      <alignment horizontal="right" vertical="bottom"/>
    </xf>
    <xf borderId="8" fillId="0" fontId="6" numFmtId="2" xfId="0" applyBorder="1" applyFont="1" applyNumberFormat="1"/>
    <xf borderId="0" fillId="0" fontId="10" numFmtId="2" xfId="0" applyAlignment="1" applyFont="1" applyNumberFormat="1">
      <alignment horizontal="right" shrinkToFit="0" vertical="bottom" wrapText="0"/>
    </xf>
    <xf borderId="15" fillId="0" fontId="10" numFmtId="1" xfId="0" applyAlignment="1" applyBorder="1" applyFont="1" applyNumberFormat="1">
      <alignment horizontal="center" vertical="bottom"/>
    </xf>
    <xf borderId="8" fillId="6" fontId="9" numFmtId="0" xfId="0" applyAlignment="1" applyBorder="1" applyFont="1">
      <alignment horizontal="center" vertical="top"/>
    </xf>
    <xf borderId="0" fillId="5" fontId="9" numFmtId="0" xfId="0" applyAlignment="1" applyFont="1">
      <alignment horizontal="center" vertical="top"/>
    </xf>
    <xf borderId="8" fillId="0" fontId="14" numFmtId="0" xfId="0" applyAlignment="1" applyBorder="1" applyFont="1">
      <alignment horizontal="center"/>
    </xf>
    <xf borderId="8" fillId="5" fontId="15" numFmtId="0" xfId="0" applyAlignment="1" applyBorder="1" applyFont="1">
      <alignment horizontal="center" shrinkToFit="0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4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 ht="23.25" customHeight="1">
      <c r="A1" s="1"/>
      <c r="B1" s="1"/>
      <c r="C1" s="2"/>
      <c r="D1" s="1"/>
      <c r="E1" s="1"/>
      <c r="F1" s="1"/>
      <c r="G1" s="3"/>
      <c r="H1" s="4" t="s">
        <v>0</v>
      </c>
      <c r="I1" s="3"/>
      <c r="J1" s="5"/>
      <c r="K1" s="5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3.25" customHeight="1">
      <c r="A2" s="1"/>
      <c r="B2" s="1"/>
      <c r="C2" s="2"/>
      <c r="D2" s="1"/>
      <c r="E2" s="1"/>
      <c r="F2" s="1"/>
      <c r="G2" s="6" t="s">
        <v>1</v>
      </c>
      <c r="H2" s="7" t="s">
        <v>2</v>
      </c>
      <c r="I2" s="7" t="s">
        <v>3</v>
      </c>
      <c r="J2" s="8" t="s">
        <v>1</v>
      </c>
      <c r="K2" s="9" t="s">
        <v>4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3.25" customHeight="1">
      <c r="A3" s="1"/>
      <c r="B3" s="1"/>
      <c r="C3" s="2"/>
      <c r="D3" s="1"/>
      <c r="E3" s="1"/>
      <c r="F3" s="1"/>
      <c r="G3" s="10" t="s">
        <v>5</v>
      </c>
      <c r="H3" s="11">
        <v>38.0</v>
      </c>
      <c r="I3" s="11">
        <v>1.0</v>
      </c>
      <c r="J3" s="12" t="s">
        <v>5</v>
      </c>
      <c r="K3" s="13">
        <v>81.34615385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3.25" customHeight="1">
      <c r="A4" s="1"/>
      <c r="B4" s="1"/>
      <c r="C4" s="2"/>
      <c r="D4" s="1"/>
      <c r="E4" s="1"/>
      <c r="F4" s="1"/>
      <c r="G4" s="10" t="s">
        <v>6</v>
      </c>
      <c r="H4" s="11">
        <v>38.0</v>
      </c>
      <c r="I4" s="11">
        <v>1.0</v>
      </c>
      <c r="J4" s="12" t="s">
        <v>6</v>
      </c>
      <c r="K4" s="13">
        <v>86.21794872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23.25" customHeight="1">
      <c r="A5" s="1"/>
      <c r="B5" s="1"/>
      <c r="C5" s="2"/>
      <c r="D5" s="1"/>
      <c r="E5" s="1"/>
      <c r="F5" s="1"/>
      <c r="G5" s="10" t="s">
        <v>7</v>
      </c>
      <c r="H5" s="11">
        <v>38.0</v>
      </c>
      <c r="I5" s="11">
        <v>1.0</v>
      </c>
      <c r="J5" s="12" t="s">
        <v>7</v>
      </c>
      <c r="K5" s="13">
        <v>87.1474359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3.25" customHeight="1">
      <c r="A6" s="1"/>
      <c r="B6" s="1"/>
      <c r="C6" s="2"/>
      <c r="D6" s="1"/>
      <c r="E6" s="1"/>
      <c r="F6" s="1"/>
      <c r="G6" s="10" t="s">
        <v>8</v>
      </c>
      <c r="H6" s="11">
        <v>38.0</v>
      </c>
      <c r="I6" s="11">
        <v>1.0</v>
      </c>
      <c r="J6" s="12" t="s">
        <v>8</v>
      </c>
      <c r="K6" s="13">
        <v>92.30769231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3.25" customHeight="1">
      <c r="A7" s="1"/>
      <c r="B7" s="1"/>
      <c r="C7" s="2"/>
      <c r="D7" s="1"/>
      <c r="E7" s="1"/>
      <c r="F7" s="1"/>
      <c r="G7" s="10" t="s">
        <v>9</v>
      </c>
      <c r="H7" s="11">
        <v>38.0</v>
      </c>
      <c r="I7" s="11">
        <v>1.0</v>
      </c>
      <c r="J7" s="12" t="s">
        <v>9</v>
      </c>
      <c r="K7" s="13">
        <v>83.46153846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3.25" customHeight="1">
      <c r="A8" s="1"/>
      <c r="B8" s="1"/>
      <c r="C8" s="2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3.25" customHeight="1">
      <c r="A9" s="1"/>
      <c r="B9" s="1"/>
      <c r="C9" s="2" t="s">
        <v>10</v>
      </c>
      <c r="D9" s="1"/>
      <c r="E9" s="1"/>
      <c r="F9" s="1"/>
      <c r="G9" s="1"/>
      <c r="H9" s="1" t="s">
        <v>11</v>
      </c>
      <c r="I9" s="1"/>
      <c r="J9" s="1"/>
      <c r="K9" s="1"/>
      <c r="L9" s="1"/>
      <c r="M9" s="1"/>
      <c r="N9" s="1" t="s">
        <v>12</v>
      </c>
      <c r="O9" s="1"/>
      <c r="P9" s="1"/>
      <c r="Q9" s="1"/>
      <c r="R9" s="1"/>
      <c r="S9" s="1"/>
      <c r="T9" s="1" t="s">
        <v>13</v>
      </c>
      <c r="U9" s="1"/>
      <c r="V9" s="1"/>
      <c r="W9" s="1"/>
      <c r="X9" s="1"/>
      <c r="Y9" s="1"/>
      <c r="Z9" s="1"/>
    </row>
    <row r="10">
      <c r="A10" s="6" t="s">
        <v>1</v>
      </c>
      <c r="B10" s="7" t="s">
        <v>2</v>
      </c>
      <c r="C10" s="7" t="s">
        <v>3</v>
      </c>
      <c r="D10" s="8" t="s">
        <v>1</v>
      </c>
      <c r="E10" s="8" t="s">
        <v>4</v>
      </c>
      <c r="G10" s="6" t="s">
        <v>1</v>
      </c>
      <c r="H10" s="7" t="s">
        <v>2</v>
      </c>
      <c r="I10" s="7" t="s">
        <v>3</v>
      </c>
      <c r="J10" s="8" t="s">
        <v>1</v>
      </c>
      <c r="K10" s="8" t="s">
        <v>4</v>
      </c>
      <c r="M10" s="6" t="s">
        <v>1</v>
      </c>
      <c r="N10" s="7" t="s">
        <v>2</v>
      </c>
      <c r="O10" s="7" t="s">
        <v>3</v>
      </c>
      <c r="P10" s="8" t="s">
        <v>1</v>
      </c>
      <c r="Q10" s="8" t="s">
        <v>4</v>
      </c>
      <c r="T10" s="6" t="s">
        <v>1</v>
      </c>
      <c r="U10" s="7" t="s">
        <v>2</v>
      </c>
      <c r="V10" s="7" t="s">
        <v>3</v>
      </c>
      <c r="W10" s="8" t="s">
        <v>1</v>
      </c>
      <c r="X10" s="8" t="s">
        <v>4</v>
      </c>
    </row>
    <row r="11">
      <c r="A11" s="10" t="s">
        <v>5</v>
      </c>
      <c r="B11" s="14">
        <v>34.0</v>
      </c>
      <c r="C11" s="14">
        <v>0.0</v>
      </c>
      <c r="D11" s="15" t="s">
        <v>5</v>
      </c>
      <c r="E11" s="16">
        <v>58.6</v>
      </c>
      <c r="G11" s="10" t="s">
        <v>5</v>
      </c>
      <c r="H11" s="14">
        <v>33.0</v>
      </c>
      <c r="I11" s="14">
        <v>1.0</v>
      </c>
      <c r="J11" s="15" t="s">
        <v>5</v>
      </c>
      <c r="K11" s="16">
        <v>49.09</v>
      </c>
      <c r="M11" s="10" t="s">
        <v>5</v>
      </c>
      <c r="N11" s="14">
        <v>40.0</v>
      </c>
      <c r="O11" s="14">
        <v>0.0</v>
      </c>
      <c r="P11" s="15" t="s">
        <v>5</v>
      </c>
      <c r="Q11" s="16">
        <v>53.19</v>
      </c>
      <c r="T11" s="10" t="s">
        <v>5</v>
      </c>
      <c r="U11" s="14">
        <v>36.0</v>
      </c>
      <c r="V11" s="14">
        <v>0.0</v>
      </c>
      <c r="W11" s="15" t="s">
        <v>5</v>
      </c>
      <c r="X11" s="16">
        <v>60.49</v>
      </c>
    </row>
    <row r="12">
      <c r="A12" s="10" t="s">
        <v>6</v>
      </c>
      <c r="B12" s="14">
        <v>34.0</v>
      </c>
      <c r="C12" s="14">
        <v>0.0</v>
      </c>
      <c r="D12" s="15" t="s">
        <v>6</v>
      </c>
      <c r="E12" s="16">
        <v>56.32</v>
      </c>
      <c r="G12" s="10" t="s">
        <v>6</v>
      </c>
      <c r="H12" s="14">
        <v>33.0</v>
      </c>
      <c r="I12" s="14">
        <v>1.0</v>
      </c>
      <c r="J12" s="15" t="s">
        <v>6</v>
      </c>
      <c r="K12" s="16">
        <v>51.29</v>
      </c>
      <c r="M12" s="10" t="s">
        <v>6</v>
      </c>
      <c r="N12" s="14">
        <v>40.0</v>
      </c>
      <c r="O12" s="14">
        <v>0.0</v>
      </c>
      <c r="P12" s="15" t="s">
        <v>6</v>
      </c>
      <c r="Q12" s="16">
        <v>58.31</v>
      </c>
      <c r="T12" s="10" t="s">
        <v>6</v>
      </c>
      <c r="U12" s="14">
        <v>36.0</v>
      </c>
      <c r="V12" s="14">
        <v>0.0</v>
      </c>
      <c r="W12" s="15" t="s">
        <v>6</v>
      </c>
      <c r="X12" s="16">
        <v>62.71</v>
      </c>
    </row>
    <row r="13">
      <c r="A13" s="10" t="s">
        <v>7</v>
      </c>
      <c r="B13" s="14">
        <v>34.0</v>
      </c>
      <c r="C13" s="14">
        <v>0.0</v>
      </c>
      <c r="D13" s="15" t="s">
        <v>7</v>
      </c>
      <c r="E13" s="16">
        <v>56.18</v>
      </c>
      <c r="G13" s="10" t="s">
        <v>7</v>
      </c>
      <c r="H13" s="14">
        <v>34.0</v>
      </c>
      <c r="I13" s="14">
        <v>0.0</v>
      </c>
      <c r="J13" s="15" t="s">
        <v>7</v>
      </c>
      <c r="K13" s="16">
        <v>60.96</v>
      </c>
      <c r="M13" s="10" t="s">
        <v>7</v>
      </c>
      <c r="N13" s="14">
        <v>40.0</v>
      </c>
      <c r="O13" s="14">
        <v>0.0</v>
      </c>
      <c r="P13" s="15" t="s">
        <v>7</v>
      </c>
      <c r="Q13" s="16">
        <v>57.69</v>
      </c>
      <c r="T13" s="10" t="s">
        <v>7</v>
      </c>
      <c r="U13" s="14">
        <v>36.0</v>
      </c>
      <c r="V13" s="14">
        <v>0.0</v>
      </c>
      <c r="W13" s="15" t="s">
        <v>7</v>
      </c>
      <c r="X13" s="16">
        <v>66.46</v>
      </c>
    </row>
    <row r="14">
      <c r="A14" s="10" t="s">
        <v>8</v>
      </c>
      <c r="B14" s="14">
        <v>34.0</v>
      </c>
      <c r="C14" s="14">
        <v>0.0</v>
      </c>
      <c r="D14" s="15" t="s">
        <v>8</v>
      </c>
      <c r="E14" s="16">
        <v>51.25</v>
      </c>
      <c r="G14" s="10" t="s">
        <v>8</v>
      </c>
      <c r="H14" s="14">
        <v>34.0</v>
      </c>
      <c r="I14" s="14">
        <v>0.0</v>
      </c>
      <c r="J14" s="15" t="s">
        <v>8</v>
      </c>
      <c r="K14" s="16">
        <v>55.37</v>
      </c>
      <c r="M14" s="10" t="s">
        <v>8</v>
      </c>
      <c r="N14" s="14">
        <v>40.0</v>
      </c>
      <c r="O14" s="14">
        <v>0.0</v>
      </c>
      <c r="P14" s="15" t="s">
        <v>8</v>
      </c>
      <c r="Q14" s="16">
        <v>53.69</v>
      </c>
      <c r="T14" s="10" t="s">
        <v>8</v>
      </c>
      <c r="U14" s="14">
        <v>36.0</v>
      </c>
      <c r="V14" s="14">
        <v>0.0</v>
      </c>
      <c r="W14" s="15" t="s">
        <v>8</v>
      </c>
      <c r="X14" s="16">
        <v>58.75</v>
      </c>
    </row>
    <row r="15">
      <c r="A15" s="10" t="s">
        <v>9</v>
      </c>
      <c r="B15" s="14">
        <v>34.0</v>
      </c>
      <c r="C15" s="14">
        <v>0.0</v>
      </c>
      <c r="D15" s="15" t="s">
        <v>9</v>
      </c>
      <c r="E15" s="16">
        <v>52.35</v>
      </c>
      <c r="G15" s="10" t="s">
        <v>9</v>
      </c>
      <c r="H15" s="14">
        <v>34.0</v>
      </c>
      <c r="I15" s="14">
        <v>0.0</v>
      </c>
      <c r="J15" s="15" t="s">
        <v>9</v>
      </c>
      <c r="K15" s="16">
        <v>47.65</v>
      </c>
      <c r="M15" s="10" t="s">
        <v>9</v>
      </c>
      <c r="N15" s="14">
        <v>40.0</v>
      </c>
      <c r="O15" s="14">
        <v>0.0</v>
      </c>
      <c r="P15" s="15" t="s">
        <v>9</v>
      </c>
      <c r="Q15" s="16">
        <v>46.44</v>
      </c>
      <c r="T15" s="10" t="s">
        <v>9</v>
      </c>
      <c r="U15" s="14">
        <v>36.0</v>
      </c>
      <c r="V15" s="14">
        <v>0.0</v>
      </c>
      <c r="W15" s="15" t="s">
        <v>9</v>
      </c>
      <c r="X15" s="16">
        <v>51.25</v>
      </c>
    </row>
    <row r="16">
      <c r="A16" s="10" t="s">
        <v>14</v>
      </c>
      <c r="B16" s="14">
        <v>34.0</v>
      </c>
      <c r="C16" s="14">
        <v>0.0</v>
      </c>
      <c r="D16" s="17" t="s">
        <v>14</v>
      </c>
      <c r="E16" s="16">
        <v>75.59</v>
      </c>
      <c r="G16" s="10" t="s">
        <v>14</v>
      </c>
      <c r="H16" s="14">
        <v>34.0</v>
      </c>
      <c r="I16" s="14">
        <v>0.0</v>
      </c>
      <c r="J16" s="17" t="s">
        <v>14</v>
      </c>
      <c r="K16" s="16">
        <v>74.41</v>
      </c>
      <c r="M16" s="10" t="s">
        <v>14</v>
      </c>
      <c r="N16" s="14">
        <v>40.0</v>
      </c>
      <c r="O16" s="14">
        <v>0.0</v>
      </c>
      <c r="P16" s="17" t="s">
        <v>14</v>
      </c>
      <c r="Q16" s="16">
        <v>72.75</v>
      </c>
      <c r="T16" s="10" t="s">
        <v>14</v>
      </c>
      <c r="U16" s="14">
        <v>36.0</v>
      </c>
      <c r="V16" s="14">
        <v>0.0</v>
      </c>
      <c r="W16" s="17" t="s">
        <v>14</v>
      </c>
      <c r="X16" s="16">
        <v>78.89</v>
      </c>
    </row>
    <row r="19" ht="26.25" customHeight="1">
      <c r="C19" s="1" t="s">
        <v>15</v>
      </c>
      <c r="I19" s="1" t="s">
        <v>16</v>
      </c>
      <c r="N19" s="1" t="s">
        <v>17</v>
      </c>
      <c r="U19" s="1" t="s">
        <v>18</v>
      </c>
    </row>
    <row r="20">
      <c r="A20" s="6" t="s">
        <v>1</v>
      </c>
      <c r="B20" s="7" t="s">
        <v>2</v>
      </c>
      <c r="C20" s="7" t="s">
        <v>3</v>
      </c>
      <c r="D20" s="8" t="s">
        <v>1</v>
      </c>
      <c r="E20" s="8" t="s">
        <v>4</v>
      </c>
      <c r="G20" s="6" t="s">
        <v>1</v>
      </c>
      <c r="H20" s="7" t="s">
        <v>2</v>
      </c>
      <c r="I20" s="7" t="s">
        <v>3</v>
      </c>
      <c r="J20" s="8" t="s">
        <v>1</v>
      </c>
      <c r="K20" s="8" t="s">
        <v>4</v>
      </c>
      <c r="M20" s="6" t="s">
        <v>1</v>
      </c>
      <c r="N20" s="7" t="s">
        <v>2</v>
      </c>
      <c r="O20" s="7" t="s">
        <v>3</v>
      </c>
      <c r="P20" s="8" t="s">
        <v>1</v>
      </c>
      <c r="Q20" s="8" t="s">
        <v>4</v>
      </c>
      <c r="T20" s="6" t="s">
        <v>1</v>
      </c>
      <c r="U20" s="7" t="s">
        <v>2</v>
      </c>
      <c r="V20" s="7" t="s">
        <v>3</v>
      </c>
      <c r="W20" s="8" t="s">
        <v>1</v>
      </c>
      <c r="X20" s="8" t="s">
        <v>4</v>
      </c>
    </row>
    <row r="21">
      <c r="A21" s="10" t="s">
        <v>5</v>
      </c>
      <c r="B21" s="18">
        <v>36.0</v>
      </c>
      <c r="C21" s="18">
        <v>2.0</v>
      </c>
      <c r="D21" s="15" t="s">
        <v>5</v>
      </c>
      <c r="E21" s="16">
        <v>57.71</v>
      </c>
      <c r="G21" s="10" t="s">
        <v>5</v>
      </c>
      <c r="H21" s="18">
        <v>39.0</v>
      </c>
      <c r="I21" s="18">
        <v>0.0</v>
      </c>
      <c r="J21" s="15" t="s">
        <v>5</v>
      </c>
      <c r="K21" s="16">
        <v>56.41</v>
      </c>
      <c r="M21" s="10" t="s">
        <v>5</v>
      </c>
      <c r="N21" s="18">
        <v>38.0</v>
      </c>
      <c r="O21" s="18">
        <v>0.0</v>
      </c>
      <c r="P21" s="15" t="s">
        <v>5</v>
      </c>
      <c r="Q21" s="16">
        <v>61.18</v>
      </c>
      <c r="T21" s="10" t="s">
        <v>5</v>
      </c>
      <c r="U21" s="18">
        <v>37.0</v>
      </c>
      <c r="V21" s="18">
        <v>0.0</v>
      </c>
      <c r="W21" s="15" t="s">
        <v>5</v>
      </c>
      <c r="X21" s="16">
        <v>52.77</v>
      </c>
    </row>
    <row r="22">
      <c r="A22" s="10" t="s">
        <v>6</v>
      </c>
      <c r="B22" s="18">
        <v>36.0</v>
      </c>
      <c r="C22" s="18">
        <v>2.0</v>
      </c>
      <c r="D22" s="15" t="s">
        <v>6</v>
      </c>
      <c r="E22" s="16">
        <v>54.65</v>
      </c>
      <c r="G22" s="10" t="s">
        <v>6</v>
      </c>
      <c r="H22" s="18">
        <v>38.0</v>
      </c>
      <c r="I22" s="18">
        <v>1.0</v>
      </c>
      <c r="J22" s="15" t="s">
        <v>6</v>
      </c>
      <c r="K22" s="16">
        <v>59.21</v>
      </c>
      <c r="M22" s="10" t="s">
        <v>6</v>
      </c>
      <c r="N22" s="18">
        <v>38.0</v>
      </c>
      <c r="O22" s="18">
        <v>0.0</v>
      </c>
      <c r="P22" s="15" t="s">
        <v>6</v>
      </c>
      <c r="Q22" s="16">
        <v>69.03</v>
      </c>
      <c r="T22" s="10" t="s">
        <v>6</v>
      </c>
      <c r="U22" s="18">
        <v>37.0</v>
      </c>
      <c r="V22" s="18">
        <v>0.0</v>
      </c>
      <c r="W22" s="15" t="s">
        <v>6</v>
      </c>
      <c r="X22" s="16">
        <v>50.61</v>
      </c>
    </row>
    <row r="23">
      <c r="A23" s="10" t="s">
        <v>7</v>
      </c>
      <c r="B23" s="18">
        <v>36.0</v>
      </c>
      <c r="C23" s="18">
        <v>2.0</v>
      </c>
      <c r="D23" s="15" t="s">
        <v>7</v>
      </c>
      <c r="E23" s="16">
        <v>57.5</v>
      </c>
      <c r="G23" s="10" t="s">
        <v>7</v>
      </c>
      <c r="H23" s="18">
        <v>39.0</v>
      </c>
      <c r="I23" s="18">
        <v>0.0</v>
      </c>
      <c r="J23" s="15" t="s">
        <v>7</v>
      </c>
      <c r="K23" s="16">
        <v>58.4</v>
      </c>
      <c r="M23" s="10" t="s">
        <v>7</v>
      </c>
      <c r="N23" s="18">
        <v>38.0</v>
      </c>
      <c r="O23" s="18">
        <v>0.0</v>
      </c>
      <c r="P23" s="15" t="s">
        <v>7</v>
      </c>
      <c r="Q23" s="16">
        <v>60.66</v>
      </c>
      <c r="T23" s="10" t="s">
        <v>7</v>
      </c>
      <c r="U23" s="18">
        <v>37.0</v>
      </c>
      <c r="V23" s="18">
        <v>0.0</v>
      </c>
      <c r="W23" s="15" t="s">
        <v>7</v>
      </c>
      <c r="X23" s="16">
        <v>49.73</v>
      </c>
    </row>
    <row r="24">
      <c r="A24" s="10" t="s">
        <v>8</v>
      </c>
      <c r="B24" s="18">
        <v>36.0</v>
      </c>
      <c r="C24" s="18">
        <v>2.0</v>
      </c>
      <c r="D24" s="15" t="s">
        <v>8</v>
      </c>
      <c r="E24" s="16">
        <v>69.79</v>
      </c>
      <c r="G24" s="10" t="s">
        <v>8</v>
      </c>
      <c r="H24" s="18">
        <v>39.0</v>
      </c>
      <c r="I24" s="18">
        <v>0.0</v>
      </c>
      <c r="J24" s="15" t="s">
        <v>8</v>
      </c>
      <c r="K24" s="16">
        <v>68.4</v>
      </c>
      <c r="M24" s="10" t="s">
        <v>8</v>
      </c>
      <c r="N24" s="18">
        <v>38.0</v>
      </c>
      <c r="O24" s="18">
        <v>0.0</v>
      </c>
      <c r="P24" s="15" t="s">
        <v>8</v>
      </c>
      <c r="Q24" s="16">
        <v>65.39</v>
      </c>
      <c r="T24" s="10" t="s">
        <v>8</v>
      </c>
      <c r="U24" s="18">
        <v>37.0</v>
      </c>
      <c r="V24" s="18">
        <v>0.0</v>
      </c>
      <c r="W24" s="15" t="s">
        <v>8</v>
      </c>
      <c r="X24" s="16">
        <v>59.32</v>
      </c>
    </row>
    <row r="25">
      <c r="A25" s="10" t="s">
        <v>9</v>
      </c>
      <c r="B25" s="18">
        <v>36.0</v>
      </c>
      <c r="C25" s="18">
        <v>2.0</v>
      </c>
      <c r="D25" s="15" t="s">
        <v>9</v>
      </c>
      <c r="E25" s="16">
        <v>51.39</v>
      </c>
      <c r="G25" s="10" t="s">
        <v>9</v>
      </c>
      <c r="H25" s="18">
        <v>39.0</v>
      </c>
      <c r="I25" s="18">
        <v>0.0</v>
      </c>
      <c r="J25" s="15" t="s">
        <v>9</v>
      </c>
      <c r="K25" s="16">
        <v>57.24</v>
      </c>
      <c r="M25" s="10" t="s">
        <v>9</v>
      </c>
      <c r="N25" s="18">
        <v>38.0</v>
      </c>
      <c r="O25" s="18">
        <v>0.0</v>
      </c>
      <c r="P25" s="15" t="s">
        <v>9</v>
      </c>
      <c r="Q25" s="16">
        <v>55.59</v>
      </c>
      <c r="T25" s="10" t="s">
        <v>9</v>
      </c>
      <c r="U25" s="18">
        <v>37.0</v>
      </c>
      <c r="V25" s="18">
        <v>0.0</v>
      </c>
      <c r="W25" s="15" t="s">
        <v>9</v>
      </c>
      <c r="X25" s="16">
        <v>53.92</v>
      </c>
    </row>
    <row r="26">
      <c r="A26" s="10" t="s">
        <v>14</v>
      </c>
      <c r="B26" s="18">
        <v>35.0</v>
      </c>
      <c r="C26" s="18">
        <v>3.0</v>
      </c>
      <c r="D26" s="17" t="s">
        <v>14</v>
      </c>
      <c r="E26" s="16">
        <v>74.29</v>
      </c>
      <c r="G26" s="10" t="s">
        <v>14</v>
      </c>
      <c r="H26" s="18">
        <v>39.0</v>
      </c>
      <c r="I26" s="18">
        <v>0.0</v>
      </c>
      <c r="J26" s="17" t="s">
        <v>14</v>
      </c>
      <c r="K26" s="16">
        <v>70.77</v>
      </c>
      <c r="M26" s="10" t="s">
        <v>14</v>
      </c>
      <c r="N26" s="18">
        <v>38.0</v>
      </c>
      <c r="O26" s="18">
        <v>0.0</v>
      </c>
      <c r="P26" s="17" t="s">
        <v>14</v>
      </c>
      <c r="Q26" s="16">
        <v>70.26</v>
      </c>
      <c r="T26" s="10" t="s">
        <v>14</v>
      </c>
      <c r="U26" s="18">
        <v>37.0</v>
      </c>
      <c r="V26" s="18">
        <v>0.0</v>
      </c>
      <c r="W26" s="17" t="s">
        <v>14</v>
      </c>
      <c r="X26" s="16">
        <v>62.43</v>
      </c>
    </row>
    <row r="29" ht="30.0" customHeight="1">
      <c r="C29" s="1" t="s">
        <v>19</v>
      </c>
      <c r="I29" s="19" t="s">
        <v>20</v>
      </c>
      <c r="N29" s="19" t="s">
        <v>21</v>
      </c>
      <c r="U29" s="19" t="s">
        <v>22</v>
      </c>
    </row>
    <row r="30">
      <c r="A30" s="6" t="s">
        <v>1</v>
      </c>
      <c r="B30" s="7" t="s">
        <v>2</v>
      </c>
      <c r="C30" s="7" t="s">
        <v>3</v>
      </c>
      <c r="D30" s="8" t="s">
        <v>1</v>
      </c>
      <c r="E30" s="8" t="s">
        <v>4</v>
      </c>
      <c r="G30" s="6" t="s">
        <v>1</v>
      </c>
      <c r="H30" s="7" t="s">
        <v>2</v>
      </c>
      <c r="I30" s="7" t="s">
        <v>3</v>
      </c>
      <c r="J30" s="8" t="s">
        <v>1</v>
      </c>
      <c r="K30" s="8" t="s">
        <v>4</v>
      </c>
      <c r="M30" s="6" t="s">
        <v>1</v>
      </c>
      <c r="N30" s="7" t="s">
        <v>2</v>
      </c>
      <c r="O30" s="7" t="s">
        <v>3</v>
      </c>
      <c r="P30" s="8" t="s">
        <v>1</v>
      </c>
      <c r="Q30" s="8" t="s">
        <v>4</v>
      </c>
      <c r="T30" s="6" t="s">
        <v>1</v>
      </c>
      <c r="U30" s="7" t="s">
        <v>2</v>
      </c>
      <c r="V30" s="7" t="s">
        <v>3</v>
      </c>
      <c r="W30" s="8" t="s">
        <v>1</v>
      </c>
      <c r="X30" s="8" t="s">
        <v>4</v>
      </c>
    </row>
    <row r="31">
      <c r="A31" s="10" t="s">
        <v>5</v>
      </c>
      <c r="B31" s="18">
        <v>41.0</v>
      </c>
      <c r="C31" s="18">
        <v>2.0</v>
      </c>
      <c r="D31" s="15" t="s">
        <v>5</v>
      </c>
      <c r="E31" s="16">
        <v>56.77</v>
      </c>
      <c r="G31" s="10" t="s">
        <v>5</v>
      </c>
      <c r="H31" s="18">
        <v>41.0</v>
      </c>
      <c r="I31" s="18">
        <v>2.0</v>
      </c>
      <c r="J31" s="15" t="s">
        <v>5</v>
      </c>
      <c r="K31" s="16">
        <v>51.83</v>
      </c>
      <c r="M31" s="10" t="s">
        <v>5</v>
      </c>
      <c r="N31" s="18">
        <v>39.0</v>
      </c>
      <c r="O31" s="18">
        <v>1.0</v>
      </c>
      <c r="P31" s="15" t="s">
        <v>5</v>
      </c>
      <c r="Q31" s="16">
        <v>51.35</v>
      </c>
      <c r="T31" s="10" t="s">
        <v>5</v>
      </c>
      <c r="U31" s="18">
        <v>42.0</v>
      </c>
      <c r="V31" s="18">
        <v>0.0</v>
      </c>
      <c r="W31" s="15" t="s">
        <v>5</v>
      </c>
      <c r="X31" s="16">
        <v>47.02</v>
      </c>
    </row>
    <row r="32">
      <c r="A32" s="10" t="s">
        <v>6</v>
      </c>
      <c r="B32" s="18">
        <v>41.0</v>
      </c>
      <c r="C32" s="18">
        <v>2.0</v>
      </c>
      <c r="D32" s="15" t="s">
        <v>6</v>
      </c>
      <c r="E32" s="16">
        <v>73.17</v>
      </c>
      <c r="G32" s="10" t="s">
        <v>6</v>
      </c>
      <c r="H32" s="18">
        <v>42.0</v>
      </c>
      <c r="I32" s="18">
        <v>1.0</v>
      </c>
      <c r="J32" s="15" t="s">
        <v>6</v>
      </c>
      <c r="K32" s="16">
        <v>60.42</v>
      </c>
      <c r="M32" s="10" t="s">
        <v>6</v>
      </c>
      <c r="N32" s="18">
        <v>39.0</v>
      </c>
      <c r="O32" s="18">
        <v>1.0</v>
      </c>
      <c r="P32" s="15" t="s">
        <v>6</v>
      </c>
      <c r="Q32" s="16">
        <v>66.73</v>
      </c>
      <c r="T32" s="10" t="s">
        <v>6</v>
      </c>
      <c r="U32" s="18">
        <v>42.0</v>
      </c>
      <c r="V32" s="18">
        <v>0.0</v>
      </c>
      <c r="W32" s="15" t="s">
        <v>6</v>
      </c>
      <c r="X32" s="16">
        <v>61.9</v>
      </c>
    </row>
    <row r="33">
      <c r="A33" s="10" t="s">
        <v>7</v>
      </c>
      <c r="B33" s="18">
        <v>41.0</v>
      </c>
      <c r="C33" s="18">
        <v>2.0</v>
      </c>
      <c r="D33" s="15" t="s">
        <v>7</v>
      </c>
      <c r="E33" s="16">
        <v>59.27</v>
      </c>
      <c r="G33" s="10" t="s">
        <v>7</v>
      </c>
      <c r="H33" s="18">
        <v>42.0</v>
      </c>
      <c r="I33" s="18">
        <v>1.0</v>
      </c>
      <c r="J33" s="15" t="s">
        <v>7</v>
      </c>
      <c r="K33" s="16">
        <v>50.71</v>
      </c>
      <c r="M33" s="10" t="s">
        <v>7</v>
      </c>
      <c r="N33" s="18">
        <v>39.0</v>
      </c>
      <c r="O33" s="18">
        <v>1.0</v>
      </c>
      <c r="P33" s="15" t="s">
        <v>7</v>
      </c>
      <c r="Q33" s="16">
        <v>61.35</v>
      </c>
      <c r="T33" s="10" t="s">
        <v>7</v>
      </c>
      <c r="U33" s="18">
        <v>42.0</v>
      </c>
      <c r="V33" s="18">
        <v>0.0</v>
      </c>
      <c r="W33" s="15" t="s">
        <v>7</v>
      </c>
      <c r="X33" s="16">
        <v>54.94</v>
      </c>
    </row>
    <row r="34">
      <c r="A34" s="10" t="s">
        <v>8</v>
      </c>
      <c r="B34" s="18">
        <v>41.0</v>
      </c>
      <c r="C34" s="18">
        <v>2.0</v>
      </c>
      <c r="D34" s="15" t="s">
        <v>8</v>
      </c>
      <c r="E34" s="16">
        <v>54.33</v>
      </c>
      <c r="G34" s="10" t="s">
        <v>8</v>
      </c>
      <c r="H34" s="18">
        <v>41.0</v>
      </c>
      <c r="I34" s="18">
        <v>2.0</v>
      </c>
      <c r="J34" s="15" t="s">
        <v>8</v>
      </c>
      <c r="K34" s="16">
        <v>45.79</v>
      </c>
      <c r="M34" s="10" t="s">
        <v>8</v>
      </c>
      <c r="N34" s="18">
        <v>39.0</v>
      </c>
      <c r="O34" s="18">
        <v>1.0</v>
      </c>
      <c r="P34" s="15" t="s">
        <v>8</v>
      </c>
      <c r="Q34" s="16">
        <v>50.9</v>
      </c>
      <c r="T34" s="10" t="s">
        <v>8</v>
      </c>
      <c r="U34" s="18">
        <v>42.0</v>
      </c>
      <c r="V34" s="18">
        <v>0.0</v>
      </c>
      <c r="W34" s="15" t="s">
        <v>8</v>
      </c>
      <c r="X34" s="16">
        <v>46.13</v>
      </c>
    </row>
    <row r="35">
      <c r="A35" s="10" t="s">
        <v>9</v>
      </c>
      <c r="B35" s="18">
        <v>41.0</v>
      </c>
      <c r="C35" s="18">
        <v>2.0</v>
      </c>
      <c r="D35" s="15" t="s">
        <v>9</v>
      </c>
      <c r="E35" s="16">
        <v>53.35</v>
      </c>
      <c r="G35" s="10" t="s">
        <v>9</v>
      </c>
      <c r="H35" s="18">
        <v>42.0</v>
      </c>
      <c r="I35" s="18">
        <v>1.0</v>
      </c>
      <c r="J35" s="15" t="s">
        <v>9</v>
      </c>
      <c r="K35" s="16">
        <v>50.48</v>
      </c>
      <c r="M35" s="10" t="s">
        <v>9</v>
      </c>
      <c r="N35" s="18">
        <v>39.0</v>
      </c>
      <c r="O35" s="18">
        <v>1.0</v>
      </c>
      <c r="P35" s="15" t="s">
        <v>9</v>
      </c>
      <c r="Q35" s="16">
        <v>53.08</v>
      </c>
      <c r="T35" s="10" t="s">
        <v>9</v>
      </c>
      <c r="U35" s="18">
        <v>42.0</v>
      </c>
      <c r="V35" s="18">
        <v>0.0</v>
      </c>
      <c r="W35" s="15" t="s">
        <v>9</v>
      </c>
      <c r="X35" s="16">
        <v>43.63</v>
      </c>
    </row>
    <row r="36">
      <c r="A36" s="10" t="s">
        <v>14</v>
      </c>
      <c r="B36" s="18">
        <v>41.0</v>
      </c>
      <c r="C36" s="18">
        <v>2.0</v>
      </c>
      <c r="D36" s="17" t="s">
        <v>14</v>
      </c>
      <c r="E36" s="16">
        <v>74.63</v>
      </c>
      <c r="G36" s="10" t="s">
        <v>14</v>
      </c>
      <c r="H36" s="18">
        <v>41.0</v>
      </c>
      <c r="I36" s="18">
        <v>2.0</v>
      </c>
      <c r="J36" s="17" t="s">
        <v>14</v>
      </c>
      <c r="K36" s="16">
        <v>67.8</v>
      </c>
      <c r="M36" s="10" t="s">
        <v>14</v>
      </c>
      <c r="N36" s="18">
        <v>39.0</v>
      </c>
      <c r="O36" s="18">
        <v>1.0</v>
      </c>
      <c r="P36" s="17" t="s">
        <v>14</v>
      </c>
      <c r="Q36" s="16">
        <v>77.44</v>
      </c>
      <c r="T36" s="10" t="s">
        <v>14</v>
      </c>
      <c r="U36" s="18">
        <v>41.0</v>
      </c>
      <c r="V36" s="18">
        <v>1.0</v>
      </c>
      <c r="W36" s="17" t="s">
        <v>14</v>
      </c>
      <c r="X36" s="16">
        <v>57.8</v>
      </c>
    </row>
    <row r="39" ht="27.75" customHeight="1">
      <c r="C39" s="1" t="s">
        <v>23</v>
      </c>
      <c r="I39" s="1" t="s">
        <v>24</v>
      </c>
      <c r="O39" s="1" t="s">
        <v>25</v>
      </c>
      <c r="U39" s="1" t="s">
        <v>26</v>
      </c>
    </row>
    <row r="40">
      <c r="A40" s="6" t="s">
        <v>1</v>
      </c>
      <c r="B40" s="7" t="s">
        <v>2</v>
      </c>
      <c r="C40" s="7" t="s">
        <v>3</v>
      </c>
      <c r="D40" s="8" t="s">
        <v>1</v>
      </c>
      <c r="E40" s="8" t="s">
        <v>4</v>
      </c>
      <c r="G40" s="6" t="s">
        <v>1</v>
      </c>
      <c r="H40" s="7" t="s">
        <v>2</v>
      </c>
      <c r="I40" s="7" t="s">
        <v>3</v>
      </c>
      <c r="J40" s="8" t="s">
        <v>1</v>
      </c>
      <c r="K40" s="8" t="s">
        <v>4</v>
      </c>
      <c r="M40" s="6" t="s">
        <v>1</v>
      </c>
      <c r="N40" s="7" t="s">
        <v>2</v>
      </c>
      <c r="O40" s="7" t="s">
        <v>3</v>
      </c>
      <c r="P40" s="8" t="s">
        <v>1</v>
      </c>
      <c r="Q40" s="8" t="s">
        <v>4</v>
      </c>
      <c r="T40" s="6" t="s">
        <v>1</v>
      </c>
      <c r="U40" s="7" t="s">
        <v>2</v>
      </c>
      <c r="V40" s="7" t="s">
        <v>3</v>
      </c>
      <c r="W40" s="8" t="s">
        <v>1</v>
      </c>
      <c r="X40" s="8" t="s">
        <v>4</v>
      </c>
    </row>
    <row r="41">
      <c r="A41" s="10" t="s">
        <v>5</v>
      </c>
      <c r="B41" s="18">
        <v>37.0</v>
      </c>
      <c r="C41" s="18">
        <v>0.0</v>
      </c>
      <c r="D41" s="15" t="s">
        <v>5</v>
      </c>
      <c r="E41" s="16">
        <v>69.12</v>
      </c>
      <c r="G41" s="10" t="s">
        <v>5</v>
      </c>
      <c r="H41" s="18">
        <v>37.0</v>
      </c>
      <c r="I41" s="18">
        <v>1.0</v>
      </c>
      <c r="J41" s="15" t="s">
        <v>5</v>
      </c>
      <c r="K41" s="16">
        <v>60.41</v>
      </c>
      <c r="M41" s="20" t="s">
        <v>5</v>
      </c>
      <c r="N41" s="21">
        <v>35.0</v>
      </c>
      <c r="O41" s="21">
        <v>1.0</v>
      </c>
      <c r="P41" s="15" t="s">
        <v>5</v>
      </c>
      <c r="Q41" s="16">
        <v>54.0</v>
      </c>
      <c r="T41" s="10" t="s">
        <v>5</v>
      </c>
      <c r="U41" s="18">
        <v>36.0</v>
      </c>
      <c r="V41" s="18">
        <v>0.0</v>
      </c>
      <c r="W41" s="15" t="s">
        <v>5</v>
      </c>
      <c r="X41" s="16">
        <v>64.31</v>
      </c>
    </row>
    <row r="42">
      <c r="A42" s="10" t="s">
        <v>6</v>
      </c>
      <c r="B42" s="18">
        <v>37.0</v>
      </c>
      <c r="C42" s="18">
        <v>0.0</v>
      </c>
      <c r="D42" s="15" t="s">
        <v>6</v>
      </c>
      <c r="E42" s="16">
        <v>55.41</v>
      </c>
      <c r="G42" s="10" t="s">
        <v>6</v>
      </c>
      <c r="H42" s="18">
        <v>37.0</v>
      </c>
      <c r="I42" s="18">
        <v>1.0</v>
      </c>
      <c r="J42" s="15" t="s">
        <v>6</v>
      </c>
      <c r="K42" s="16">
        <v>61.35</v>
      </c>
      <c r="M42" s="20" t="s">
        <v>6</v>
      </c>
      <c r="N42" s="21">
        <v>36.0</v>
      </c>
      <c r="O42" s="21">
        <v>0.0</v>
      </c>
      <c r="P42" s="15" t="s">
        <v>6</v>
      </c>
      <c r="Q42" s="16">
        <v>45.76</v>
      </c>
      <c r="T42" s="10" t="s">
        <v>6</v>
      </c>
      <c r="U42" s="18">
        <v>34.0</v>
      </c>
      <c r="V42" s="18">
        <v>2.0</v>
      </c>
      <c r="W42" s="15" t="s">
        <v>6</v>
      </c>
      <c r="X42" s="16">
        <v>53.9</v>
      </c>
    </row>
    <row r="43">
      <c r="A43" s="10" t="s">
        <v>7</v>
      </c>
      <c r="B43" s="18">
        <v>37.0</v>
      </c>
      <c r="C43" s="18">
        <v>0.0</v>
      </c>
      <c r="D43" s="15" t="s">
        <v>7</v>
      </c>
      <c r="E43" s="16">
        <v>37.57</v>
      </c>
      <c r="G43" s="10" t="s">
        <v>7</v>
      </c>
      <c r="H43" s="18">
        <v>35.0</v>
      </c>
      <c r="I43" s="18">
        <v>3.0</v>
      </c>
      <c r="J43" s="15" t="s">
        <v>7</v>
      </c>
      <c r="K43" s="16">
        <v>41.79</v>
      </c>
      <c r="M43" s="20" t="s">
        <v>7</v>
      </c>
      <c r="N43" s="21">
        <v>36.0</v>
      </c>
      <c r="O43" s="21">
        <v>0.0</v>
      </c>
      <c r="P43" s="15" t="s">
        <v>7</v>
      </c>
      <c r="Q43" s="16">
        <v>30.28</v>
      </c>
      <c r="T43" s="10" t="s">
        <v>7</v>
      </c>
      <c r="U43" s="18">
        <v>36.0</v>
      </c>
      <c r="V43" s="18">
        <v>0.0</v>
      </c>
      <c r="W43" s="15" t="s">
        <v>7</v>
      </c>
      <c r="X43" s="16">
        <v>40.07</v>
      </c>
    </row>
    <row r="44">
      <c r="A44" s="10" t="s">
        <v>8</v>
      </c>
      <c r="B44" s="18">
        <v>37.0</v>
      </c>
      <c r="C44" s="18">
        <v>0.0</v>
      </c>
      <c r="D44" s="15" t="s">
        <v>8</v>
      </c>
      <c r="E44" s="16">
        <v>66.01</v>
      </c>
      <c r="G44" s="10" t="s">
        <v>8</v>
      </c>
      <c r="H44" s="18">
        <v>37.0</v>
      </c>
      <c r="I44" s="18">
        <v>1.0</v>
      </c>
      <c r="J44" s="15" t="s">
        <v>8</v>
      </c>
      <c r="K44" s="16">
        <v>63.65</v>
      </c>
      <c r="M44" s="20" t="s">
        <v>8</v>
      </c>
      <c r="N44" s="21">
        <v>36.0</v>
      </c>
      <c r="O44" s="21">
        <v>0.0</v>
      </c>
      <c r="P44" s="15" t="s">
        <v>8</v>
      </c>
      <c r="Q44" s="16">
        <v>62.08</v>
      </c>
      <c r="T44" s="10" t="s">
        <v>8</v>
      </c>
      <c r="U44" s="18">
        <v>36.0</v>
      </c>
      <c r="V44" s="18">
        <v>0.0</v>
      </c>
      <c r="W44" s="15" t="s">
        <v>8</v>
      </c>
      <c r="X44" s="16">
        <v>67.71</v>
      </c>
    </row>
    <row r="45">
      <c r="A45" s="10" t="s">
        <v>27</v>
      </c>
      <c r="B45" s="18">
        <v>37.0</v>
      </c>
      <c r="C45" s="18">
        <v>0.0</v>
      </c>
      <c r="D45" s="15" t="s">
        <v>27</v>
      </c>
      <c r="E45" s="16">
        <v>53.92</v>
      </c>
      <c r="G45" s="10" t="s">
        <v>27</v>
      </c>
      <c r="H45" s="18">
        <v>36.0</v>
      </c>
      <c r="I45" s="18">
        <v>2.0</v>
      </c>
      <c r="J45" s="15" t="s">
        <v>27</v>
      </c>
      <c r="K45" s="16">
        <v>54.17</v>
      </c>
      <c r="M45" s="20" t="s">
        <v>27</v>
      </c>
      <c r="N45" s="21">
        <v>36.0</v>
      </c>
      <c r="O45" s="21">
        <v>0.0</v>
      </c>
      <c r="P45" s="15" t="s">
        <v>27</v>
      </c>
      <c r="Q45" s="16">
        <v>40.56</v>
      </c>
      <c r="T45" s="10" t="s">
        <v>27</v>
      </c>
      <c r="U45" s="18">
        <v>36.0</v>
      </c>
      <c r="V45" s="18">
        <v>0.0</v>
      </c>
      <c r="W45" s="15" t="s">
        <v>27</v>
      </c>
      <c r="X45" s="16">
        <v>46.94</v>
      </c>
    </row>
    <row r="46">
      <c r="A46" s="10" t="s">
        <v>28</v>
      </c>
      <c r="B46" s="18">
        <v>37.0</v>
      </c>
      <c r="C46" s="18">
        <v>0.0</v>
      </c>
      <c r="D46" s="17" t="s">
        <v>28</v>
      </c>
      <c r="E46" s="16">
        <v>51.49</v>
      </c>
      <c r="G46" s="10" t="s">
        <v>28</v>
      </c>
      <c r="H46" s="18">
        <v>37.0</v>
      </c>
      <c r="I46" s="18">
        <v>1.0</v>
      </c>
      <c r="J46" s="17" t="s">
        <v>28</v>
      </c>
      <c r="K46" s="16">
        <v>72.3</v>
      </c>
      <c r="M46" s="20" t="s">
        <v>28</v>
      </c>
      <c r="N46" s="21">
        <v>36.0</v>
      </c>
      <c r="O46" s="21">
        <v>0.0</v>
      </c>
      <c r="P46" s="17" t="s">
        <v>28</v>
      </c>
      <c r="Q46" s="16">
        <v>60.49</v>
      </c>
      <c r="T46" s="10" t="s">
        <v>28</v>
      </c>
      <c r="U46" s="18">
        <v>36.0</v>
      </c>
      <c r="V46" s="18">
        <v>0.0</v>
      </c>
      <c r="W46" s="17" t="s">
        <v>28</v>
      </c>
      <c r="X46" s="16">
        <v>54.86</v>
      </c>
    </row>
    <row r="47">
      <c r="A47" s="10" t="s">
        <v>14</v>
      </c>
      <c r="B47" s="18">
        <v>37.0</v>
      </c>
      <c r="C47" s="18">
        <v>0.0</v>
      </c>
      <c r="D47" s="17" t="s">
        <v>14</v>
      </c>
      <c r="E47" s="16">
        <v>73.78</v>
      </c>
      <c r="G47" s="10" t="s">
        <v>14</v>
      </c>
      <c r="H47" s="18">
        <v>37.0</v>
      </c>
      <c r="I47" s="18">
        <v>1.0</v>
      </c>
      <c r="J47" s="17" t="s">
        <v>14</v>
      </c>
      <c r="K47" s="16">
        <v>80.0</v>
      </c>
      <c r="M47" s="20" t="s">
        <v>14</v>
      </c>
      <c r="N47" s="21">
        <v>36.0</v>
      </c>
      <c r="O47" s="21">
        <v>0.0</v>
      </c>
      <c r="P47" s="17" t="s">
        <v>14</v>
      </c>
      <c r="Q47" s="16">
        <v>70.28</v>
      </c>
      <c r="T47" s="10" t="s">
        <v>14</v>
      </c>
      <c r="U47" s="18">
        <v>36.0</v>
      </c>
      <c r="V47" s="18">
        <v>0.0</v>
      </c>
      <c r="W47" s="17" t="s">
        <v>14</v>
      </c>
      <c r="X47" s="16">
        <v>78.61</v>
      </c>
    </row>
    <row r="50" ht="32.25" customHeight="1">
      <c r="C50" s="1" t="s">
        <v>29</v>
      </c>
      <c r="I50" s="1" t="s">
        <v>30</v>
      </c>
      <c r="O50" s="1" t="s">
        <v>31</v>
      </c>
    </row>
    <row r="51">
      <c r="A51" s="6" t="s">
        <v>1</v>
      </c>
      <c r="B51" s="7" t="s">
        <v>2</v>
      </c>
      <c r="C51" s="7" t="s">
        <v>3</v>
      </c>
      <c r="D51" s="8" t="s">
        <v>1</v>
      </c>
      <c r="E51" s="8" t="s">
        <v>4</v>
      </c>
      <c r="G51" s="6" t="s">
        <v>1</v>
      </c>
      <c r="H51" s="7" t="s">
        <v>2</v>
      </c>
      <c r="I51" s="7" t="s">
        <v>3</v>
      </c>
      <c r="J51" s="8" t="s">
        <v>1</v>
      </c>
      <c r="K51" s="8" t="s">
        <v>4</v>
      </c>
      <c r="M51" s="6" t="s">
        <v>1</v>
      </c>
      <c r="N51" s="7" t="s">
        <v>2</v>
      </c>
      <c r="O51" s="7" t="s">
        <v>3</v>
      </c>
      <c r="P51" s="8" t="s">
        <v>1</v>
      </c>
      <c r="Q51" s="8" t="s">
        <v>4</v>
      </c>
    </row>
    <row r="52">
      <c r="A52" s="10" t="s">
        <v>5</v>
      </c>
      <c r="B52" s="18">
        <v>46.0</v>
      </c>
      <c r="C52" s="18">
        <v>0.0</v>
      </c>
      <c r="D52" s="15" t="s">
        <v>5</v>
      </c>
      <c r="E52" s="16">
        <v>67.34</v>
      </c>
      <c r="G52" s="10" t="s">
        <v>5</v>
      </c>
      <c r="H52" s="18">
        <v>44.0</v>
      </c>
      <c r="I52" s="18">
        <v>0.0</v>
      </c>
      <c r="J52" s="15" t="s">
        <v>5</v>
      </c>
      <c r="K52" s="16">
        <v>68.98</v>
      </c>
      <c r="M52" s="10" t="s">
        <v>5</v>
      </c>
      <c r="N52" s="18">
        <v>44.0</v>
      </c>
      <c r="O52" s="18">
        <v>0.0</v>
      </c>
      <c r="P52" s="15" t="s">
        <v>5</v>
      </c>
      <c r="Q52" s="16">
        <v>62.61</v>
      </c>
    </row>
    <row r="53">
      <c r="A53" s="10" t="s">
        <v>6</v>
      </c>
      <c r="B53" s="18">
        <v>46.0</v>
      </c>
      <c r="C53" s="18">
        <v>0.0</v>
      </c>
      <c r="D53" s="15" t="s">
        <v>6</v>
      </c>
      <c r="E53" s="16">
        <v>64.57</v>
      </c>
      <c r="G53" s="10" t="s">
        <v>6</v>
      </c>
      <c r="H53" s="18">
        <v>44.0</v>
      </c>
      <c r="I53" s="18">
        <v>0.0</v>
      </c>
      <c r="J53" s="15" t="s">
        <v>6</v>
      </c>
      <c r="K53" s="16">
        <v>58.81</v>
      </c>
      <c r="M53" s="10" t="s">
        <v>6</v>
      </c>
      <c r="N53" s="18">
        <v>44.0</v>
      </c>
      <c r="O53" s="18">
        <v>0.0</v>
      </c>
      <c r="P53" s="15" t="s">
        <v>6</v>
      </c>
      <c r="Q53" s="16">
        <v>56.7</v>
      </c>
    </row>
    <row r="54">
      <c r="A54" s="10" t="s">
        <v>7</v>
      </c>
      <c r="B54" s="18">
        <v>46.0</v>
      </c>
      <c r="C54" s="18">
        <v>0.0</v>
      </c>
      <c r="D54" s="15" t="s">
        <v>7</v>
      </c>
      <c r="E54" s="16">
        <v>60.22</v>
      </c>
      <c r="G54" s="10" t="s">
        <v>7</v>
      </c>
      <c r="H54" s="18">
        <v>44.0</v>
      </c>
      <c r="I54" s="18">
        <v>0.0</v>
      </c>
      <c r="J54" s="15" t="s">
        <v>7</v>
      </c>
      <c r="K54" s="16">
        <v>69.49</v>
      </c>
      <c r="M54" s="10" t="s">
        <v>7</v>
      </c>
      <c r="N54" s="18">
        <v>44.0</v>
      </c>
      <c r="O54" s="18">
        <v>0.0</v>
      </c>
      <c r="P54" s="15" t="s">
        <v>7</v>
      </c>
      <c r="Q54" s="16">
        <v>64.49</v>
      </c>
    </row>
    <row r="55">
      <c r="A55" s="10" t="s">
        <v>8</v>
      </c>
      <c r="B55" s="18">
        <v>46.0</v>
      </c>
      <c r="C55" s="18">
        <v>0.0</v>
      </c>
      <c r="D55" s="15" t="s">
        <v>8</v>
      </c>
      <c r="E55" s="16">
        <v>48.75</v>
      </c>
      <c r="G55" s="10" t="s">
        <v>8</v>
      </c>
      <c r="H55" s="18">
        <v>44.0</v>
      </c>
      <c r="I55" s="18">
        <v>0.0</v>
      </c>
      <c r="J55" s="15" t="s">
        <v>8</v>
      </c>
      <c r="K55" s="16">
        <v>52.44</v>
      </c>
      <c r="M55" s="10" t="s">
        <v>8</v>
      </c>
      <c r="N55" s="18">
        <v>44.0</v>
      </c>
      <c r="O55" s="18">
        <v>0.0</v>
      </c>
      <c r="P55" s="15" t="s">
        <v>8</v>
      </c>
      <c r="Q55" s="16">
        <v>50.4</v>
      </c>
    </row>
    <row r="56">
      <c r="A56" s="10" t="s">
        <v>27</v>
      </c>
      <c r="B56" s="18">
        <v>46.0</v>
      </c>
      <c r="C56" s="18">
        <v>0.0</v>
      </c>
      <c r="D56" s="15" t="s">
        <v>27</v>
      </c>
      <c r="E56" s="16">
        <v>52.55</v>
      </c>
      <c r="G56" s="10" t="s">
        <v>27</v>
      </c>
      <c r="H56" s="18">
        <v>44.0</v>
      </c>
      <c r="I56" s="18">
        <v>0.0</v>
      </c>
      <c r="J56" s="15" t="s">
        <v>27</v>
      </c>
      <c r="K56" s="16">
        <v>61.93</v>
      </c>
      <c r="M56" s="10" t="s">
        <v>27</v>
      </c>
      <c r="N56" s="18">
        <v>43.0</v>
      </c>
      <c r="O56" s="18">
        <v>1.0</v>
      </c>
      <c r="P56" s="15" t="s">
        <v>27</v>
      </c>
      <c r="Q56" s="16">
        <v>55.93</v>
      </c>
    </row>
    <row r="57">
      <c r="A57" s="10" t="s">
        <v>28</v>
      </c>
      <c r="B57" s="18">
        <v>46.0</v>
      </c>
      <c r="C57" s="18">
        <v>0.0</v>
      </c>
      <c r="D57" s="17" t="s">
        <v>28</v>
      </c>
      <c r="E57" s="16">
        <v>68.8</v>
      </c>
      <c r="G57" s="10" t="s">
        <v>28</v>
      </c>
      <c r="H57" s="18">
        <v>42.0</v>
      </c>
      <c r="I57" s="18">
        <v>2.0</v>
      </c>
      <c r="J57" s="17" t="s">
        <v>28</v>
      </c>
      <c r="K57" s="16">
        <v>77.32</v>
      </c>
      <c r="M57" s="10" t="s">
        <v>28</v>
      </c>
      <c r="N57" s="18">
        <v>43.0</v>
      </c>
      <c r="O57" s="18">
        <v>1.0</v>
      </c>
      <c r="P57" s="17" t="s">
        <v>28</v>
      </c>
      <c r="Q57" s="16">
        <v>65.64</v>
      </c>
    </row>
    <row r="58">
      <c r="A58" s="10" t="s">
        <v>14</v>
      </c>
      <c r="B58" s="18">
        <v>46.0</v>
      </c>
      <c r="C58" s="18">
        <v>0.0</v>
      </c>
      <c r="D58" s="17" t="s">
        <v>14</v>
      </c>
      <c r="E58" s="16">
        <v>88.37</v>
      </c>
      <c r="G58" s="10" t="s">
        <v>14</v>
      </c>
      <c r="H58" s="18">
        <v>44.0</v>
      </c>
      <c r="I58" s="18">
        <v>0.0</v>
      </c>
      <c r="J58" s="17" t="s">
        <v>14</v>
      </c>
      <c r="K58" s="16">
        <v>92.27</v>
      </c>
      <c r="M58" s="10" t="s">
        <v>14</v>
      </c>
      <c r="N58" s="18">
        <v>44.0</v>
      </c>
      <c r="O58" s="18">
        <v>0.0</v>
      </c>
      <c r="P58" s="17" t="s">
        <v>14</v>
      </c>
      <c r="Q58" s="16">
        <v>82.73</v>
      </c>
    </row>
    <row r="61" ht="30.0" customHeight="1">
      <c r="C61" s="1" t="s">
        <v>32</v>
      </c>
      <c r="I61" s="1" t="s">
        <v>33</v>
      </c>
      <c r="O61" s="1" t="s">
        <v>32</v>
      </c>
    </row>
    <row r="62">
      <c r="A62" s="6" t="s">
        <v>1</v>
      </c>
      <c r="B62" s="7" t="s">
        <v>2</v>
      </c>
      <c r="C62" s="7" t="s">
        <v>3</v>
      </c>
      <c r="D62" s="8" t="s">
        <v>1</v>
      </c>
      <c r="E62" s="8" t="s">
        <v>4</v>
      </c>
      <c r="G62" s="6" t="s">
        <v>1</v>
      </c>
      <c r="H62" s="7" t="s">
        <v>2</v>
      </c>
      <c r="I62" s="7" t="s">
        <v>3</v>
      </c>
      <c r="J62" s="8" t="s">
        <v>1</v>
      </c>
      <c r="K62" s="8" t="s">
        <v>4</v>
      </c>
      <c r="M62" s="6" t="s">
        <v>1</v>
      </c>
      <c r="N62" s="7" t="s">
        <v>2</v>
      </c>
      <c r="O62" s="7" t="s">
        <v>3</v>
      </c>
      <c r="P62" s="8" t="s">
        <v>1</v>
      </c>
      <c r="Q62" s="8" t="s">
        <v>4</v>
      </c>
    </row>
    <row r="63">
      <c r="A63" s="10" t="s">
        <v>5</v>
      </c>
      <c r="B63" s="18">
        <v>41.0</v>
      </c>
      <c r="C63" s="18">
        <v>0.0</v>
      </c>
      <c r="D63" s="15" t="s">
        <v>5</v>
      </c>
      <c r="E63" s="16">
        <v>59.51</v>
      </c>
      <c r="G63" s="10" t="s">
        <v>5</v>
      </c>
      <c r="H63" s="18">
        <v>42.0</v>
      </c>
      <c r="I63" s="18">
        <v>0.0</v>
      </c>
      <c r="J63" s="15" t="s">
        <v>5</v>
      </c>
      <c r="K63" s="16">
        <v>58.51</v>
      </c>
      <c r="M63" s="10" t="s">
        <v>5</v>
      </c>
      <c r="N63" s="18">
        <v>41.0</v>
      </c>
      <c r="O63" s="18">
        <v>0.0</v>
      </c>
      <c r="P63" s="15" t="s">
        <v>5</v>
      </c>
      <c r="Q63" s="16">
        <v>66.28</v>
      </c>
    </row>
    <row r="64">
      <c r="A64" s="10" t="s">
        <v>34</v>
      </c>
      <c r="B64" s="18">
        <v>19.0</v>
      </c>
      <c r="C64" s="18">
        <v>0.0</v>
      </c>
      <c r="D64" s="15" t="s">
        <v>35</v>
      </c>
      <c r="E64" s="16">
        <v>67.68</v>
      </c>
      <c r="G64" s="10" t="s">
        <v>34</v>
      </c>
      <c r="H64" s="18">
        <v>19.0</v>
      </c>
      <c r="I64" s="18">
        <v>0.0</v>
      </c>
      <c r="J64" s="15" t="s">
        <v>35</v>
      </c>
      <c r="K64" s="16">
        <v>72.76</v>
      </c>
      <c r="M64" s="10" t="s">
        <v>34</v>
      </c>
      <c r="N64" s="18">
        <v>20.0</v>
      </c>
      <c r="O64" s="18">
        <v>0.0</v>
      </c>
      <c r="P64" s="15" t="s">
        <v>35</v>
      </c>
      <c r="Q64" s="16">
        <v>76.5</v>
      </c>
    </row>
    <row r="65">
      <c r="A65" s="10" t="s">
        <v>36</v>
      </c>
      <c r="B65" s="18">
        <v>22.0</v>
      </c>
      <c r="C65" s="18">
        <v>0.0</v>
      </c>
      <c r="D65" s="15" t="s">
        <v>37</v>
      </c>
      <c r="E65" s="16">
        <v>71.48</v>
      </c>
      <c r="G65" s="10" t="s">
        <v>36</v>
      </c>
      <c r="H65" s="18">
        <v>22.0</v>
      </c>
      <c r="I65" s="18">
        <v>1.0</v>
      </c>
      <c r="J65" s="15" t="s">
        <v>37</v>
      </c>
      <c r="K65" s="16">
        <v>55.0</v>
      </c>
      <c r="M65" s="10" t="s">
        <v>36</v>
      </c>
      <c r="N65" s="18">
        <v>21.0</v>
      </c>
      <c r="O65" s="18">
        <v>0.0</v>
      </c>
      <c r="P65" s="15" t="s">
        <v>37</v>
      </c>
      <c r="Q65" s="16">
        <v>60.24</v>
      </c>
    </row>
    <row r="66">
      <c r="A66" s="10" t="s">
        <v>38</v>
      </c>
      <c r="B66" s="18">
        <v>22.0</v>
      </c>
      <c r="C66" s="18">
        <v>0.0</v>
      </c>
      <c r="D66" s="15" t="s">
        <v>39</v>
      </c>
      <c r="E66" s="16">
        <v>62.61</v>
      </c>
      <c r="G66" s="10" t="s">
        <v>38</v>
      </c>
      <c r="H66" s="18">
        <v>23.0</v>
      </c>
      <c r="I66" s="18">
        <v>0.0</v>
      </c>
      <c r="J66" s="15" t="s">
        <v>39</v>
      </c>
      <c r="K66" s="16">
        <v>54.13</v>
      </c>
      <c r="M66" s="10" t="s">
        <v>38</v>
      </c>
      <c r="N66" s="18">
        <v>21.0</v>
      </c>
      <c r="O66" s="18">
        <v>0.0</v>
      </c>
      <c r="P66" s="15" t="s">
        <v>39</v>
      </c>
      <c r="Q66" s="16">
        <v>67.62</v>
      </c>
    </row>
    <row r="67">
      <c r="A67" s="10" t="s">
        <v>40</v>
      </c>
      <c r="B67" s="18">
        <v>19.0</v>
      </c>
      <c r="C67" s="18">
        <v>0.0</v>
      </c>
      <c r="D67" s="15" t="s">
        <v>41</v>
      </c>
      <c r="E67" s="16">
        <v>54.21</v>
      </c>
      <c r="G67" s="10" t="s">
        <v>40</v>
      </c>
      <c r="H67" s="18">
        <v>19.0</v>
      </c>
      <c r="I67" s="18">
        <v>0.0</v>
      </c>
      <c r="J67" s="15" t="s">
        <v>41</v>
      </c>
      <c r="K67" s="16">
        <v>53.95</v>
      </c>
      <c r="M67" s="10" t="s">
        <v>40</v>
      </c>
      <c r="N67" s="18">
        <v>20.0</v>
      </c>
      <c r="O67" s="18">
        <v>0.0</v>
      </c>
      <c r="P67" s="15" t="s">
        <v>41</v>
      </c>
      <c r="Q67" s="16">
        <v>57.13</v>
      </c>
    </row>
    <row r="68">
      <c r="A68" s="10" t="s">
        <v>8</v>
      </c>
      <c r="B68" s="18">
        <v>41.0</v>
      </c>
      <c r="C68" s="18">
        <v>0.0</v>
      </c>
      <c r="D68" s="15" t="s">
        <v>8</v>
      </c>
      <c r="E68" s="16">
        <v>37.26</v>
      </c>
      <c r="G68" s="10" t="s">
        <v>8</v>
      </c>
      <c r="H68" s="18">
        <v>41.0</v>
      </c>
      <c r="I68" s="18">
        <v>1.0</v>
      </c>
      <c r="J68" s="15" t="s">
        <v>8</v>
      </c>
      <c r="K68" s="16">
        <v>35.67</v>
      </c>
      <c r="M68" s="10" t="s">
        <v>8</v>
      </c>
      <c r="N68" s="18">
        <v>41.0</v>
      </c>
      <c r="O68" s="18">
        <v>0.0</v>
      </c>
      <c r="P68" s="15" t="s">
        <v>8</v>
      </c>
      <c r="Q68" s="16">
        <v>45.12</v>
      </c>
    </row>
    <row r="69">
      <c r="A69" s="10" t="s">
        <v>27</v>
      </c>
      <c r="B69" s="18">
        <v>41.0</v>
      </c>
      <c r="C69" s="18">
        <v>0.0</v>
      </c>
      <c r="D69" s="15" t="s">
        <v>27</v>
      </c>
      <c r="E69" s="16">
        <v>78.54</v>
      </c>
      <c r="G69" s="10" t="s">
        <v>27</v>
      </c>
      <c r="H69" s="18">
        <v>42.0</v>
      </c>
      <c r="I69" s="18">
        <v>0.0</v>
      </c>
      <c r="J69" s="15" t="s">
        <v>27</v>
      </c>
      <c r="K69" s="16">
        <v>68.21</v>
      </c>
      <c r="M69" s="10" t="s">
        <v>27</v>
      </c>
      <c r="N69" s="18">
        <v>41.0</v>
      </c>
      <c r="O69" s="18">
        <v>0.0</v>
      </c>
      <c r="P69" s="15" t="s">
        <v>27</v>
      </c>
      <c r="Q69" s="16">
        <v>78.29</v>
      </c>
    </row>
    <row r="70">
      <c r="A70" s="10" t="s">
        <v>28</v>
      </c>
      <c r="B70" s="18">
        <v>41.0</v>
      </c>
      <c r="C70" s="18">
        <v>0.0</v>
      </c>
      <c r="D70" s="17" t="s">
        <v>28</v>
      </c>
      <c r="E70" s="16">
        <v>61.22</v>
      </c>
      <c r="G70" s="10" t="s">
        <v>28</v>
      </c>
      <c r="H70" s="18">
        <v>41.0</v>
      </c>
      <c r="I70" s="18">
        <v>1.0</v>
      </c>
      <c r="J70" s="17" t="s">
        <v>28</v>
      </c>
      <c r="K70" s="16">
        <v>59.82</v>
      </c>
      <c r="M70" s="10" t="s">
        <v>28</v>
      </c>
      <c r="N70" s="18">
        <v>41.0</v>
      </c>
      <c r="O70" s="18">
        <v>0.0</v>
      </c>
      <c r="P70" s="17" t="s">
        <v>28</v>
      </c>
      <c r="Q70" s="16">
        <v>67.5</v>
      </c>
    </row>
    <row r="71">
      <c r="A71" s="10" t="s">
        <v>14</v>
      </c>
      <c r="B71" s="18">
        <v>41.0</v>
      </c>
      <c r="C71" s="18">
        <v>0.0</v>
      </c>
      <c r="D71" s="17" t="s">
        <v>14</v>
      </c>
      <c r="E71" s="16">
        <v>88.05</v>
      </c>
      <c r="G71" s="10" t="s">
        <v>14</v>
      </c>
      <c r="H71" s="18">
        <v>41.0</v>
      </c>
      <c r="I71" s="18">
        <v>1.0</v>
      </c>
      <c r="J71" s="17" t="s">
        <v>14</v>
      </c>
      <c r="K71" s="16">
        <v>74.63</v>
      </c>
      <c r="M71" s="10" t="s">
        <v>14</v>
      </c>
      <c r="N71" s="18">
        <v>41.0</v>
      </c>
      <c r="O71" s="18">
        <v>0.0</v>
      </c>
      <c r="P71" s="17" t="s">
        <v>14</v>
      </c>
      <c r="Q71" s="16">
        <v>81.83</v>
      </c>
    </row>
    <row r="74" ht="31.5" customHeight="1">
      <c r="C74" s="1" t="s">
        <v>42</v>
      </c>
      <c r="I74" s="1" t="s">
        <v>43</v>
      </c>
    </row>
    <row r="75">
      <c r="A75" s="6" t="s">
        <v>1</v>
      </c>
      <c r="B75" s="7" t="s">
        <v>2</v>
      </c>
      <c r="C75" s="7" t="s">
        <v>3</v>
      </c>
      <c r="D75" s="8" t="s">
        <v>1</v>
      </c>
      <c r="E75" s="8" t="s">
        <v>4</v>
      </c>
      <c r="G75" s="6" t="s">
        <v>1</v>
      </c>
      <c r="H75" s="7" t="s">
        <v>2</v>
      </c>
      <c r="I75" s="7" t="s">
        <v>3</v>
      </c>
      <c r="J75" s="8" t="s">
        <v>1</v>
      </c>
      <c r="K75" s="8" t="s">
        <v>4</v>
      </c>
    </row>
    <row r="76">
      <c r="A76" s="10" t="s">
        <v>5</v>
      </c>
      <c r="B76" s="18">
        <v>39.0</v>
      </c>
      <c r="C76" s="18">
        <v>0.0</v>
      </c>
      <c r="D76" s="15" t="s">
        <v>5</v>
      </c>
      <c r="E76" s="16">
        <v>64.79</v>
      </c>
      <c r="G76" s="10" t="s">
        <v>5</v>
      </c>
      <c r="H76" s="18">
        <v>39.0</v>
      </c>
      <c r="I76" s="18">
        <v>1.0</v>
      </c>
      <c r="J76" s="15" t="s">
        <v>5</v>
      </c>
      <c r="K76" s="16">
        <v>62.55</v>
      </c>
    </row>
    <row r="77">
      <c r="A77" s="10" t="s">
        <v>6</v>
      </c>
      <c r="B77" s="18">
        <v>20.0</v>
      </c>
      <c r="C77" s="18">
        <v>0.0</v>
      </c>
      <c r="D77" s="15" t="s">
        <v>6</v>
      </c>
      <c r="E77" s="16">
        <v>74.78</v>
      </c>
      <c r="G77" s="10" t="s">
        <v>6</v>
      </c>
      <c r="H77" s="18">
        <v>16.0</v>
      </c>
      <c r="I77" s="18">
        <v>0.0</v>
      </c>
      <c r="J77" s="15" t="s">
        <v>6</v>
      </c>
      <c r="K77" s="16">
        <v>70.2</v>
      </c>
    </row>
    <row r="78">
      <c r="A78" s="10" t="s">
        <v>7</v>
      </c>
      <c r="B78" s="18">
        <v>19.0</v>
      </c>
      <c r="C78" s="18">
        <v>0.0</v>
      </c>
      <c r="D78" s="15" t="s">
        <v>7</v>
      </c>
      <c r="E78" s="16">
        <v>51.18</v>
      </c>
      <c r="G78" s="10" t="s">
        <v>7</v>
      </c>
      <c r="H78" s="18">
        <v>23.0</v>
      </c>
      <c r="I78" s="18">
        <v>1.0</v>
      </c>
      <c r="J78" s="15" t="s">
        <v>7</v>
      </c>
      <c r="K78" s="16">
        <v>53.04</v>
      </c>
    </row>
    <row r="79">
      <c r="A79" s="10" t="s">
        <v>8</v>
      </c>
      <c r="B79" s="18">
        <v>39.0</v>
      </c>
      <c r="C79" s="18">
        <v>0.0</v>
      </c>
      <c r="D79" s="15" t="s">
        <v>8</v>
      </c>
      <c r="E79" s="16">
        <v>52.55</v>
      </c>
      <c r="G79" s="10" t="s">
        <v>8</v>
      </c>
      <c r="H79" s="18">
        <v>39.0</v>
      </c>
      <c r="I79" s="18">
        <v>1.0</v>
      </c>
      <c r="J79" s="15" t="s">
        <v>8</v>
      </c>
      <c r="K79" s="16">
        <v>50.5</v>
      </c>
    </row>
    <row r="80">
      <c r="A80" s="10" t="s">
        <v>27</v>
      </c>
      <c r="B80" s="18">
        <v>39.0</v>
      </c>
      <c r="C80" s="18">
        <v>0.0</v>
      </c>
      <c r="D80" s="15" t="s">
        <v>27</v>
      </c>
      <c r="E80" s="16">
        <v>37.28</v>
      </c>
      <c r="G80" s="10" t="s">
        <v>27</v>
      </c>
      <c r="H80" s="18">
        <v>39.0</v>
      </c>
      <c r="I80" s="18">
        <v>1.0</v>
      </c>
      <c r="J80" s="15" t="s">
        <v>27</v>
      </c>
      <c r="K80" s="16">
        <v>39.05</v>
      </c>
    </row>
    <row r="81">
      <c r="A81" s="10" t="s">
        <v>28</v>
      </c>
      <c r="B81" s="18">
        <v>39.0</v>
      </c>
      <c r="C81" s="18">
        <v>0.0</v>
      </c>
      <c r="D81" s="17" t="s">
        <v>28</v>
      </c>
      <c r="E81" s="16">
        <v>46.11</v>
      </c>
      <c r="G81" s="10" t="s">
        <v>28</v>
      </c>
      <c r="H81" s="18">
        <v>39.0</v>
      </c>
      <c r="I81" s="18">
        <v>1.0</v>
      </c>
      <c r="J81" s="17" t="s">
        <v>28</v>
      </c>
      <c r="K81" s="16">
        <v>53.43</v>
      </c>
    </row>
    <row r="82">
      <c r="A82" s="10" t="s">
        <v>44</v>
      </c>
      <c r="B82" s="18">
        <v>39.0</v>
      </c>
      <c r="C82" s="18">
        <v>0.0</v>
      </c>
      <c r="D82" s="17" t="s">
        <v>44</v>
      </c>
      <c r="E82" s="16">
        <v>70.0</v>
      </c>
      <c r="G82" s="10" t="s">
        <v>44</v>
      </c>
      <c r="H82" s="18">
        <v>39.0</v>
      </c>
      <c r="I82" s="18">
        <v>1.0</v>
      </c>
      <c r="J82" s="22" t="s">
        <v>44</v>
      </c>
      <c r="K82" s="23">
        <v>69.69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6.25"/>
    <col customWidth="1" min="2" max="2" width="14.5"/>
    <col customWidth="1" min="3" max="4" width="8.0"/>
    <col customWidth="1" min="5" max="5" width="10.88"/>
    <col customWidth="1" min="6" max="6" width="9.0"/>
    <col customWidth="1" min="7" max="7" width="6.88"/>
    <col customWidth="1" min="8" max="8" width="9.13"/>
    <col customWidth="1" min="9" max="9" width="8.13"/>
    <col customWidth="1" min="10" max="10" width="7.0"/>
    <col customWidth="1" min="11" max="11" width="9.25"/>
    <col customWidth="1" min="12" max="12" width="9.75"/>
    <col customWidth="1" min="13" max="13" width="6.38"/>
    <col customWidth="1" min="14" max="14" width="17.38"/>
    <col customWidth="1" min="15" max="15" width="7.88"/>
    <col customWidth="1" min="16" max="16" width="7.13"/>
    <col customWidth="1" min="17" max="17" width="9.0"/>
    <col customWidth="1" min="18" max="18" width="8.25"/>
    <col customWidth="1" min="19" max="19" width="8.0"/>
    <col customWidth="1" min="20" max="20" width="10.0"/>
    <col customWidth="1" min="21" max="22" width="7.5"/>
    <col customWidth="1" min="23" max="23" width="9.63"/>
    <col customWidth="1" min="24" max="24" width="7.63"/>
  </cols>
  <sheetData>
    <row r="1" ht="15.75" customHeight="1">
      <c r="A1" s="24" t="s">
        <v>42</v>
      </c>
      <c r="B1" s="6" t="s">
        <v>1</v>
      </c>
      <c r="C1" s="7" t="s">
        <v>2</v>
      </c>
      <c r="D1" s="7" t="s">
        <v>3</v>
      </c>
      <c r="E1" s="8" t="s">
        <v>1</v>
      </c>
      <c r="F1" s="9" t="s">
        <v>4</v>
      </c>
      <c r="G1" s="24" t="s">
        <v>43</v>
      </c>
      <c r="H1" s="6" t="s">
        <v>1</v>
      </c>
      <c r="I1" s="25" t="s">
        <v>2</v>
      </c>
      <c r="J1" s="25" t="s">
        <v>3</v>
      </c>
      <c r="K1" s="9" t="s">
        <v>1</v>
      </c>
      <c r="L1" s="9" t="s">
        <v>4</v>
      </c>
    </row>
    <row r="2" ht="15.75" customHeight="1">
      <c r="B2" s="10" t="s">
        <v>5</v>
      </c>
      <c r="C2" s="18">
        <v>40.0</v>
      </c>
      <c r="D2" s="18">
        <v>0.0</v>
      </c>
      <c r="E2" s="12" t="s">
        <v>5</v>
      </c>
      <c r="F2" s="26">
        <v>69.75</v>
      </c>
      <c r="H2" s="27" t="s">
        <v>5</v>
      </c>
      <c r="I2" s="28">
        <v>37.0</v>
      </c>
      <c r="J2" s="29">
        <v>1.0</v>
      </c>
      <c r="K2" s="30" t="s">
        <v>5</v>
      </c>
      <c r="L2" s="26">
        <v>71.25</v>
      </c>
    </row>
    <row r="3" ht="15.75" customHeight="1">
      <c r="B3" s="10" t="s">
        <v>6</v>
      </c>
      <c r="C3" s="18">
        <v>20.0</v>
      </c>
      <c r="D3" s="18">
        <v>0.0</v>
      </c>
      <c r="E3" s="12" t="s">
        <v>6</v>
      </c>
      <c r="F3" s="26">
        <v>77.31</v>
      </c>
      <c r="H3" s="27" t="s">
        <v>6</v>
      </c>
      <c r="I3" s="28">
        <v>16.0</v>
      </c>
      <c r="J3" s="29">
        <v>0.0</v>
      </c>
      <c r="K3" s="30" t="s">
        <v>6</v>
      </c>
      <c r="L3" s="26">
        <v>80.7</v>
      </c>
    </row>
    <row r="4" ht="15.75" customHeight="1">
      <c r="B4" s="10" t="s">
        <v>7</v>
      </c>
      <c r="C4" s="18">
        <v>20.0</v>
      </c>
      <c r="D4" s="18">
        <v>0.0</v>
      </c>
      <c r="E4" s="12" t="s">
        <v>7</v>
      </c>
      <c r="F4" s="26">
        <v>60.5</v>
      </c>
      <c r="H4" s="27" t="s">
        <v>7</v>
      </c>
      <c r="I4" s="28">
        <v>22.0</v>
      </c>
      <c r="J4" s="29">
        <v>1.0</v>
      </c>
      <c r="K4" s="30" t="s">
        <v>7</v>
      </c>
      <c r="L4" s="26">
        <v>58.52</v>
      </c>
    </row>
    <row r="5" ht="15.75" customHeight="1">
      <c r="B5" s="10" t="s">
        <v>8</v>
      </c>
      <c r="C5" s="18">
        <v>40.0</v>
      </c>
      <c r="D5" s="18">
        <v>0.0</v>
      </c>
      <c r="E5" s="12" t="s">
        <v>8</v>
      </c>
      <c r="F5" s="26">
        <v>50.03</v>
      </c>
      <c r="H5" s="27" t="s">
        <v>8</v>
      </c>
      <c r="I5" s="28">
        <v>37.0</v>
      </c>
      <c r="J5" s="29">
        <v>1.0</v>
      </c>
      <c r="K5" s="30" t="s">
        <v>8</v>
      </c>
      <c r="L5" s="26">
        <v>53.95</v>
      </c>
    </row>
    <row r="6" ht="15.75" customHeight="1">
      <c r="B6" s="10" t="s">
        <v>27</v>
      </c>
      <c r="C6" s="18">
        <v>40.0</v>
      </c>
      <c r="D6" s="18">
        <v>0.0</v>
      </c>
      <c r="E6" s="12" t="s">
        <v>27</v>
      </c>
      <c r="F6" s="26">
        <v>45.56</v>
      </c>
      <c r="H6" s="27" t="s">
        <v>27</v>
      </c>
      <c r="I6" s="28">
        <v>37.0</v>
      </c>
      <c r="J6" s="31">
        <v>1.0</v>
      </c>
      <c r="K6" s="30" t="s">
        <v>27</v>
      </c>
      <c r="L6" s="26">
        <v>50.2</v>
      </c>
    </row>
    <row r="7" ht="15.75" customHeight="1">
      <c r="B7" s="10" t="s">
        <v>28</v>
      </c>
      <c r="C7" s="18">
        <v>40.0</v>
      </c>
      <c r="D7" s="18">
        <v>0.0</v>
      </c>
      <c r="E7" s="32" t="s">
        <v>28</v>
      </c>
      <c r="F7" s="26">
        <v>46.69</v>
      </c>
      <c r="H7" s="27" t="s">
        <v>28</v>
      </c>
      <c r="I7" s="33">
        <v>37.0</v>
      </c>
      <c r="J7" s="33">
        <v>1.0</v>
      </c>
      <c r="K7" s="33" t="s">
        <v>28</v>
      </c>
      <c r="L7" s="26">
        <v>52.3</v>
      </c>
    </row>
    <row r="8" ht="15.75" customHeight="1">
      <c r="F8" s="26"/>
    </row>
    <row r="9" ht="15.75" customHeight="1">
      <c r="A9" s="24" t="s">
        <v>45</v>
      </c>
      <c r="B9" s="6" t="s">
        <v>1</v>
      </c>
      <c r="C9" s="7" t="s">
        <v>2</v>
      </c>
      <c r="D9" s="7" t="s">
        <v>3</v>
      </c>
      <c r="E9" s="8" t="s">
        <v>1</v>
      </c>
      <c r="F9" s="9" t="s">
        <v>4</v>
      </c>
      <c r="G9" s="24" t="s">
        <v>46</v>
      </c>
      <c r="H9" s="7" t="s">
        <v>1</v>
      </c>
      <c r="I9" s="7" t="s">
        <v>2</v>
      </c>
      <c r="J9" s="7" t="s">
        <v>3</v>
      </c>
      <c r="K9" s="9" t="s">
        <v>1</v>
      </c>
      <c r="L9" s="9" t="s">
        <v>4</v>
      </c>
    </row>
    <row r="10" ht="15.75" customHeight="1">
      <c r="B10" s="10" t="s">
        <v>5</v>
      </c>
      <c r="C10" s="18">
        <v>37.0</v>
      </c>
      <c r="D10" s="18">
        <v>0.0</v>
      </c>
      <c r="E10" s="12" t="s">
        <v>5</v>
      </c>
      <c r="F10" s="26">
        <v>78.38</v>
      </c>
      <c r="G10" s="34"/>
      <c r="H10" s="35" t="s">
        <v>5</v>
      </c>
      <c r="I10" s="15">
        <v>37.0</v>
      </c>
      <c r="J10" s="36">
        <v>0.0</v>
      </c>
      <c r="K10" s="26" t="s">
        <v>5</v>
      </c>
      <c r="L10" s="26">
        <v>80.74</v>
      </c>
    </row>
    <row r="11" ht="15.75" customHeight="1">
      <c r="B11" s="10" t="s">
        <v>6</v>
      </c>
      <c r="C11" s="18">
        <v>17.0</v>
      </c>
      <c r="D11" s="18">
        <v>0.0</v>
      </c>
      <c r="E11" s="12" t="s">
        <v>6</v>
      </c>
      <c r="F11" s="26">
        <v>80.74</v>
      </c>
      <c r="G11" s="34"/>
      <c r="H11" s="35" t="s">
        <v>6</v>
      </c>
      <c r="I11" s="15">
        <v>18.0</v>
      </c>
      <c r="J11" s="36">
        <v>0.0</v>
      </c>
      <c r="K11" s="26" t="s">
        <v>6</v>
      </c>
      <c r="L11" s="26">
        <v>78.0</v>
      </c>
    </row>
    <row r="12" ht="15.75" customHeight="1">
      <c r="B12" s="10" t="s">
        <v>7</v>
      </c>
      <c r="C12" s="18">
        <v>20.0</v>
      </c>
      <c r="D12" s="18">
        <v>0.0</v>
      </c>
      <c r="E12" s="12" t="s">
        <v>7</v>
      </c>
      <c r="F12" s="26">
        <v>70.06</v>
      </c>
      <c r="G12" s="34"/>
      <c r="H12" s="35" t="s">
        <v>7</v>
      </c>
      <c r="I12" s="15">
        <v>22.0</v>
      </c>
      <c r="J12" s="36">
        <v>0.0</v>
      </c>
      <c r="K12" s="26" t="s">
        <v>7</v>
      </c>
      <c r="L12" s="26">
        <v>59.77</v>
      </c>
    </row>
    <row r="13" ht="15.75" customHeight="1">
      <c r="B13" s="10" t="s">
        <v>8</v>
      </c>
      <c r="C13" s="18">
        <v>37.0</v>
      </c>
      <c r="D13" s="18">
        <v>0.0</v>
      </c>
      <c r="E13" s="12" t="s">
        <v>8</v>
      </c>
      <c r="F13" s="26">
        <v>52.94</v>
      </c>
      <c r="G13" s="34"/>
      <c r="H13" s="35" t="s">
        <v>8</v>
      </c>
      <c r="I13" s="15">
        <v>37.0</v>
      </c>
      <c r="J13" s="36">
        <v>0.0</v>
      </c>
      <c r="K13" s="26" t="s">
        <v>8</v>
      </c>
      <c r="L13" s="26">
        <v>52.53</v>
      </c>
    </row>
    <row r="14" ht="15.75" customHeight="1">
      <c r="B14" s="10" t="s">
        <v>27</v>
      </c>
      <c r="C14" s="18">
        <v>37.0</v>
      </c>
      <c r="D14" s="18">
        <v>0.0</v>
      </c>
      <c r="E14" s="12" t="s">
        <v>27</v>
      </c>
      <c r="F14" s="26">
        <v>63.82</v>
      </c>
      <c r="G14" s="34"/>
      <c r="H14" s="35" t="s">
        <v>27</v>
      </c>
      <c r="I14" s="37">
        <v>37.0</v>
      </c>
      <c r="J14" s="36">
        <v>0.0</v>
      </c>
      <c r="K14" s="26" t="s">
        <v>27</v>
      </c>
      <c r="L14" s="26">
        <v>58.89</v>
      </c>
    </row>
    <row r="15" ht="15.75" customHeight="1">
      <c r="B15" s="10" t="s">
        <v>28</v>
      </c>
      <c r="C15" s="18">
        <v>37.0</v>
      </c>
      <c r="D15" s="18">
        <v>0.0</v>
      </c>
      <c r="E15" s="32" t="s">
        <v>28</v>
      </c>
      <c r="F15" s="26">
        <v>64.16</v>
      </c>
      <c r="G15" s="34"/>
      <c r="H15" s="38" t="s">
        <v>28</v>
      </c>
      <c r="I15" s="33">
        <v>37.0</v>
      </c>
      <c r="J15" s="36">
        <v>0.0</v>
      </c>
      <c r="K15" s="26" t="s">
        <v>28</v>
      </c>
      <c r="L15" s="26">
        <v>68.11</v>
      </c>
    </row>
    <row r="16" ht="15.75" customHeight="1"/>
    <row r="17" ht="15.75" customHeight="1">
      <c r="A17" s="39" t="s">
        <v>32</v>
      </c>
      <c r="B17" s="6" t="s">
        <v>1</v>
      </c>
      <c r="C17" s="7" t="s">
        <v>2</v>
      </c>
      <c r="D17" s="7" t="s">
        <v>3</v>
      </c>
      <c r="E17" s="8" t="s">
        <v>1</v>
      </c>
      <c r="F17" s="9" t="s">
        <v>4</v>
      </c>
      <c r="G17" s="39" t="s">
        <v>33</v>
      </c>
      <c r="H17" s="6" t="s">
        <v>1</v>
      </c>
      <c r="I17" s="7" t="s">
        <v>2</v>
      </c>
      <c r="J17" s="7" t="s">
        <v>3</v>
      </c>
      <c r="K17" s="8" t="s">
        <v>1</v>
      </c>
      <c r="L17" s="9" t="s">
        <v>4</v>
      </c>
      <c r="M17" s="39" t="s">
        <v>47</v>
      </c>
      <c r="N17" s="6" t="s">
        <v>1</v>
      </c>
      <c r="O17" s="7" t="s">
        <v>2</v>
      </c>
      <c r="P17" s="7" t="s">
        <v>3</v>
      </c>
      <c r="Q17" s="8" t="s">
        <v>1</v>
      </c>
      <c r="R17" s="8" t="s">
        <v>4</v>
      </c>
    </row>
    <row r="18" ht="15.75" customHeight="1">
      <c r="B18" s="10" t="s">
        <v>5</v>
      </c>
      <c r="C18" s="18">
        <v>41.0</v>
      </c>
      <c r="D18" s="18">
        <v>0.0</v>
      </c>
      <c r="E18" s="12" t="s">
        <v>5</v>
      </c>
      <c r="F18" s="26">
        <v>59.02</v>
      </c>
      <c r="H18" s="10" t="s">
        <v>5</v>
      </c>
      <c r="I18" s="18">
        <f>C7-J18</f>
        <v>40</v>
      </c>
      <c r="J18" s="18">
        <v>0.0</v>
      </c>
      <c r="K18" s="12" t="s">
        <v>5</v>
      </c>
      <c r="L18" s="40">
        <v>53.29</v>
      </c>
      <c r="N18" s="10" t="s">
        <v>5</v>
      </c>
      <c r="O18" s="18">
        <v>40.0</v>
      </c>
      <c r="P18" s="18">
        <v>0.0</v>
      </c>
      <c r="Q18" s="15" t="s">
        <v>5</v>
      </c>
      <c r="R18" s="16">
        <v>61.19</v>
      </c>
    </row>
    <row r="19" ht="15.75" customHeight="1">
      <c r="B19" s="10" t="s">
        <v>34</v>
      </c>
      <c r="C19" s="18">
        <v>18.0</v>
      </c>
      <c r="D19" s="18">
        <v>0.0</v>
      </c>
      <c r="E19" s="12" t="s">
        <v>35</v>
      </c>
      <c r="F19" s="26">
        <v>72.08</v>
      </c>
      <c r="H19" s="10" t="s">
        <v>34</v>
      </c>
      <c r="I19" s="18">
        <v>19.0</v>
      </c>
      <c r="J19" s="18">
        <v>0.0</v>
      </c>
      <c r="K19" s="12" t="s">
        <v>35</v>
      </c>
      <c r="L19" s="40">
        <v>69.47</v>
      </c>
      <c r="N19" s="10" t="s">
        <v>34</v>
      </c>
      <c r="O19" s="18">
        <v>20.0</v>
      </c>
      <c r="P19" s="18">
        <v>0.0</v>
      </c>
      <c r="Q19" s="15" t="s">
        <v>35</v>
      </c>
      <c r="R19" s="16">
        <v>71.5</v>
      </c>
    </row>
    <row r="20" ht="15.75" customHeight="1">
      <c r="B20" s="10" t="s">
        <v>36</v>
      </c>
      <c r="C20" s="18">
        <v>23.0</v>
      </c>
      <c r="D20" s="18">
        <v>0.0</v>
      </c>
      <c r="E20" s="12" t="s">
        <v>37</v>
      </c>
      <c r="F20" s="26">
        <v>63.04</v>
      </c>
      <c r="H20" s="10" t="s">
        <v>36</v>
      </c>
      <c r="I20" s="18">
        <v>23.0</v>
      </c>
      <c r="J20" s="18">
        <v>0.0</v>
      </c>
      <c r="K20" s="12" t="s">
        <v>37</v>
      </c>
      <c r="L20" s="40">
        <v>46.63</v>
      </c>
      <c r="N20" s="10" t="s">
        <v>36</v>
      </c>
      <c r="O20" s="18">
        <v>20.0</v>
      </c>
      <c r="P20" s="18">
        <v>0.0</v>
      </c>
      <c r="Q20" s="15" t="s">
        <v>37</v>
      </c>
      <c r="R20" s="16">
        <v>56.63</v>
      </c>
    </row>
    <row r="21" ht="15.75" customHeight="1">
      <c r="B21" s="10" t="s">
        <v>38</v>
      </c>
      <c r="C21" s="18">
        <v>23.0</v>
      </c>
      <c r="D21" s="18">
        <v>0.0</v>
      </c>
      <c r="E21" s="12" t="s">
        <v>39</v>
      </c>
      <c r="F21" s="26">
        <v>59.67</v>
      </c>
      <c r="H21" s="10" t="s">
        <v>38</v>
      </c>
      <c r="I21" s="18">
        <v>23.0</v>
      </c>
      <c r="J21" s="18">
        <v>0.0</v>
      </c>
      <c r="K21" s="12" t="s">
        <v>39</v>
      </c>
      <c r="L21" s="40">
        <v>48.91</v>
      </c>
      <c r="N21" s="10" t="s">
        <v>38</v>
      </c>
      <c r="O21" s="18">
        <v>20.0</v>
      </c>
      <c r="P21" s="18">
        <v>0.0</v>
      </c>
      <c r="Q21" s="15" t="s">
        <v>39</v>
      </c>
      <c r="R21" s="16">
        <v>55.0</v>
      </c>
    </row>
    <row r="22" ht="15.75" customHeight="1">
      <c r="B22" s="10" t="s">
        <v>40</v>
      </c>
      <c r="C22" s="18">
        <v>18.0</v>
      </c>
      <c r="D22" s="18">
        <v>0.0</v>
      </c>
      <c r="E22" s="12" t="s">
        <v>41</v>
      </c>
      <c r="F22" s="26">
        <v>66.39</v>
      </c>
      <c r="H22" s="10" t="s">
        <v>40</v>
      </c>
      <c r="I22" s="18">
        <v>19.0</v>
      </c>
      <c r="J22" s="18">
        <v>0.0</v>
      </c>
      <c r="K22" s="12" t="s">
        <v>41</v>
      </c>
      <c r="L22" s="40">
        <v>65.66</v>
      </c>
      <c r="N22" s="10" t="s">
        <v>40</v>
      </c>
      <c r="O22" s="18">
        <v>20.0</v>
      </c>
      <c r="P22" s="18">
        <v>0.0</v>
      </c>
      <c r="Q22" s="15" t="s">
        <v>41</v>
      </c>
      <c r="R22" s="16">
        <v>70.13</v>
      </c>
    </row>
    <row r="23" ht="15.75" customHeight="1">
      <c r="B23" s="10" t="s">
        <v>8</v>
      </c>
      <c r="C23" s="18">
        <v>41.0</v>
      </c>
      <c r="D23" s="18">
        <v>0.0</v>
      </c>
      <c r="E23" s="12" t="s">
        <v>8</v>
      </c>
      <c r="F23" s="26">
        <v>47.32</v>
      </c>
      <c r="H23" s="10" t="s">
        <v>8</v>
      </c>
      <c r="I23" s="18">
        <f>C7-J23</f>
        <v>40</v>
      </c>
      <c r="J23" s="18">
        <v>0.0</v>
      </c>
      <c r="K23" s="12" t="s">
        <v>8</v>
      </c>
      <c r="L23" s="40">
        <v>46.16</v>
      </c>
      <c r="N23" s="10" t="s">
        <v>8</v>
      </c>
      <c r="O23" s="18">
        <v>40.0</v>
      </c>
      <c r="P23" s="18">
        <v>0.0</v>
      </c>
      <c r="Q23" s="15" t="s">
        <v>8</v>
      </c>
      <c r="R23" s="16">
        <v>61.59</v>
      </c>
    </row>
    <row r="24" ht="15.75" customHeight="1">
      <c r="B24" s="10" t="s">
        <v>27</v>
      </c>
      <c r="C24" s="18">
        <v>41.0</v>
      </c>
      <c r="D24" s="18">
        <v>0.0</v>
      </c>
      <c r="E24" s="12" t="s">
        <v>27</v>
      </c>
      <c r="F24" s="26">
        <v>64.82</v>
      </c>
      <c r="H24" s="10" t="s">
        <v>27</v>
      </c>
      <c r="I24" s="18">
        <f>C7-J24</f>
        <v>40</v>
      </c>
      <c r="J24" s="18">
        <v>0.0</v>
      </c>
      <c r="K24" s="12" t="s">
        <v>27</v>
      </c>
      <c r="L24" s="40">
        <v>54.51</v>
      </c>
      <c r="N24" s="10" t="s">
        <v>27</v>
      </c>
      <c r="O24" s="18">
        <v>40.0</v>
      </c>
      <c r="P24" s="18">
        <v>0.0</v>
      </c>
      <c r="Q24" s="15" t="s">
        <v>27</v>
      </c>
      <c r="R24" s="16">
        <v>61.5</v>
      </c>
    </row>
    <row r="25" ht="15.75" customHeight="1">
      <c r="B25" s="10" t="s">
        <v>28</v>
      </c>
      <c r="C25" s="18">
        <v>41.0</v>
      </c>
      <c r="D25" s="18">
        <v>0.0</v>
      </c>
      <c r="E25" s="32" t="s">
        <v>28</v>
      </c>
      <c r="F25" s="26">
        <v>69.27</v>
      </c>
      <c r="H25" s="10" t="s">
        <v>28</v>
      </c>
      <c r="I25" s="18">
        <f>C7-J25</f>
        <v>40</v>
      </c>
      <c r="J25" s="18">
        <v>0.0</v>
      </c>
      <c r="K25" s="32" t="s">
        <v>28</v>
      </c>
      <c r="L25" s="40">
        <v>61.52</v>
      </c>
      <c r="N25" s="10" t="s">
        <v>28</v>
      </c>
      <c r="O25" s="18">
        <v>40.0</v>
      </c>
      <c r="P25" s="18">
        <v>0.0</v>
      </c>
      <c r="Q25" s="17" t="s">
        <v>28</v>
      </c>
      <c r="R25" s="16">
        <v>75.19</v>
      </c>
    </row>
    <row r="26" ht="15.75" customHeight="1">
      <c r="B26" s="10" t="s">
        <v>14</v>
      </c>
      <c r="C26" s="18">
        <v>41.0</v>
      </c>
      <c r="D26" s="18">
        <v>0.0</v>
      </c>
      <c r="E26" s="32" t="s">
        <v>14</v>
      </c>
      <c r="F26" s="26">
        <v>65.85</v>
      </c>
      <c r="H26" s="10" t="s">
        <v>14</v>
      </c>
      <c r="I26" s="18">
        <f>C7-J26</f>
        <v>40</v>
      </c>
      <c r="J26" s="18">
        <v>0.0</v>
      </c>
      <c r="K26" s="32" t="s">
        <v>14</v>
      </c>
      <c r="L26" s="40">
        <v>61.22</v>
      </c>
      <c r="N26" s="10" t="s">
        <v>14</v>
      </c>
      <c r="O26" s="18">
        <v>40.0</v>
      </c>
      <c r="P26" s="18">
        <v>0.0</v>
      </c>
      <c r="Q26" s="17" t="s">
        <v>14</v>
      </c>
      <c r="R26" s="16">
        <v>61.88</v>
      </c>
    </row>
    <row r="27" ht="15.75" customHeight="1">
      <c r="N27" s="41"/>
      <c r="O27" s="41"/>
      <c r="P27" s="41"/>
      <c r="Q27" s="41"/>
      <c r="R27" s="41"/>
    </row>
    <row r="28" ht="15.75" customHeight="1">
      <c r="A28" s="39" t="s">
        <v>29</v>
      </c>
      <c r="B28" s="6" t="s">
        <v>1</v>
      </c>
      <c r="C28" s="7" t="s">
        <v>2</v>
      </c>
      <c r="D28" s="7" t="s">
        <v>3</v>
      </c>
      <c r="E28" s="8" t="s">
        <v>1</v>
      </c>
      <c r="F28" s="9" t="s">
        <v>4</v>
      </c>
      <c r="G28" s="39" t="s">
        <v>30</v>
      </c>
      <c r="H28" s="6" t="s">
        <v>1</v>
      </c>
      <c r="I28" s="7" t="s">
        <v>2</v>
      </c>
      <c r="J28" s="7" t="s">
        <v>3</v>
      </c>
      <c r="K28" s="8" t="s">
        <v>1</v>
      </c>
      <c r="L28" s="9" t="s">
        <v>4</v>
      </c>
      <c r="M28" s="39" t="s">
        <v>31</v>
      </c>
      <c r="N28" s="6" t="s">
        <v>1</v>
      </c>
      <c r="O28" s="7" t="s">
        <v>2</v>
      </c>
      <c r="P28" s="7" t="s">
        <v>3</v>
      </c>
      <c r="Q28" s="8" t="s">
        <v>1</v>
      </c>
      <c r="R28" s="9" t="s">
        <v>4</v>
      </c>
    </row>
    <row r="29" ht="15.75" customHeight="1">
      <c r="B29" s="10" t="s">
        <v>5</v>
      </c>
      <c r="C29" s="18">
        <v>46.0</v>
      </c>
      <c r="D29" s="18">
        <v>0.0</v>
      </c>
      <c r="E29" s="12" t="s">
        <v>5</v>
      </c>
      <c r="F29" s="42">
        <v>63.26</v>
      </c>
      <c r="H29" s="10" t="s">
        <v>5</v>
      </c>
      <c r="I29" s="18">
        <v>45.0</v>
      </c>
      <c r="J29" s="18">
        <v>0.0</v>
      </c>
      <c r="K29" s="12" t="s">
        <v>5</v>
      </c>
      <c r="L29" s="40">
        <v>64.5</v>
      </c>
      <c r="N29" s="10" t="s">
        <v>5</v>
      </c>
      <c r="O29" s="18">
        <f>O26-P29</f>
        <v>40</v>
      </c>
      <c r="P29" s="18">
        <v>0.0</v>
      </c>
      <c r="Q29" s="12" t="s">
        <v>5</v>
      </c>
      <c r="R29" s="40">
        <v>58.47</v>
      </c>
    </row>
    <row r="30" ht="15.75" customHeight="1">
      <c r="B30" s="10" t="s">
        <v>6</v>
      </c>
      <c r="C30" s="18">
        <v>46.0</v>
      </c>
      <c r="D30" s="18">
        <v>0.0</v>
      </c>
      <c r="E30" s="12" t="s">
        <v>6</v>
      </c>
      <c r="F30" s="42">
        <v>69.18</v>
      </c>
      <c r="H30" s="10" t="s">
        <v>6</v>
      </c>
      <c r="I30" s="18">
        <v>45.0</v>
      </c>
      <c r="J30" s="18">
        <v>0.0</v>
      </c>
      <c r="K30" s="12" t="s">
        <v>6</v>
      </c>
      <c r="L30" s="40">
        <v>53.72</v>
      </c>
      <c r="N30" s="10" t="s">
        <v>6</v>
      </c>
      <c r="O30" s="18">
        <f>O26-P30</f>
        <v>40</v>
      </c>
      <c r="P30" s="18">
        <v>0.0</v>
      </c>
      <c r="Q30" s="12" t="s">
        <v>6</v>
      </c>
      <c r="R30" s="40">
        <v>54.09</v>
      </c>
    </row>
    <row r="31" ht="15.75" customHeight="1">
      <c r="B31" s="10" t="s">
        <v>7</v>
      </c>
      <c r="C31" s="18">
        <v>46.0</v>
      </c>
      <c r="D31" s="18">
        <v>0.0</v>
      </c>
      <c r="E31" s="12" t="s">
        <v>7</v>
      </c>
      <c r="F31" s="42">
        <v>55.76</v>
      </c>
      <c r="H31" s="10" t="s">
        <v>7</v>
      </c>
      <c r="I31" s="18">
        <v>45.0</v>
      </c>
      <c r="J31" s="18">
        <v>0.0</v>
      </c>
      <c r="K31" s="12" t="s">
        <v>7</v>
      </c>
      <c r="L31" s="40">
        <v>51.22</v>
      </c>
      <c r="N31" s="10" t="s">
        <v>7</v>
      </c>
      <c r="O31" s="18">
        <f>O26-P31</f>
        <v>40</v>
      </c>
      <c r="P31" s="18">
        <v>0.0</v>
      </c>
      <c r="Q31" s="12" t="s">
        <v>7</v>
      </c>
      <c r="R31" s="40">
        <v>57.78</v>
      </c>
    </row>
    <row r="32" ht="15.75" customHeight="1">
      <c r="B32" s="10" t="s">
        <v>8</v>
      </c>
      <c r="C32" s="18">
        <v>46.0</v>
      </c>
      <c r="D32" s="18">
        <v>0.0</v>
      </c>
      <c r="E32" s="12" t="s">
        <v>8</v>
      </c>
      <c r="F32" s="42">
        <v>57.34</v>
      </c>
      <c r="H32" s="10" t="s">
        <v>8</v>
      </c>
      <c r="I32" s="18">
        <v>45.0</v>
      </c>
      <c r="J32" s="18">
        <v>0.0</v>
      </c>
      <c r="K32" s="12" t="s">
        <v>8</v>
      </c>
      <c r="L32" s="40">
        <v>63.33</v>
      </c>
      <c r="N32" s="10" t="s">
        <v>8</v>
      </c>
      <c r="O32" s="18">
        <f>O26-P32</f>
        <v>40</v>
      </c>
      <c r="P32" s="18">
        <v>0.0</v>
      </c>
      <c r="Q32" s="12" t="s">
        <v>8</v>
      </c>
      <c r="R32" s="40">
        <v>58.33</v>
      </c>
    </row>
    <row r="33" ht="15.75" customHeight="1">
      <c r="B33" s="10" t="s">
        <v>27</v>
      </c>
      <c r="C33" s="18">
        <v>46.0</v>
      </c>
      <c r="D33" s="18">
        <v>0.0</v>
      </c>
      <c r="E33" s="12" t="s">
        <v>27</v>
      </c>
      <c r="F33" s="42">
        <v>56.2</v>
      </c>
      <c r="H33" s="10" t="s">
        <v>27</v>
      </c>
      <c r="I33" s="18">
        <v>45.0</v>
      </c>
      <c r="J33" s="18">
        <v>0.0</v>
      </c>
      <c r="K33" s="12" t="s">
        <v>27</v>
      </c>
      <c r="L33" s="40">
        <v>57.42</v>
      </c>
      <c r="N33" s="10" t="s">
        <v>27</v>
      </c>
      <c r="O33" s="18">
        <f>O26-P33</f>
        <v>40</v>
      </c>
      <c r="P33" s="18">
        <v>0.0</v>
      </c>
      <c r="Q33" s="12" t="s">
        <v>27</v>
      </c>
      <c r="R33" s="40">
        <v>55.81</v>
      </c>
    </row>
    <row r="34" ht="15.75" customHeight="1">
      <c r="B34" s="10" t="s">
        <v>28</v>
      </c>
      <c r="C34" s="18">
        <v>46.0</v>
      </c>
      <c r="D34" s="18">
        <v>0.0</v>
      </c>
      <c r="E34" s="32" t="s">
        <v>28</v>
      </c>
      <c r="F34" s="42">
        <v>58.48</v>
      </c>
      <c r="H34" s="10" t="s">
        <v>28</v>
      </c>
      <c r="I34" s="18">
        <v>45.0</v>
      </c>
      <c r="J34" s="18">
        <v>0.0</v>
      </c>
      <c r="K34" s="32" t="s">
        <v>28</v>
      </c>
      <c r="L34" s="40">
        <v>62.61</v>
      </c>
      <c r="N34" s="10" t="s">
        <v>28</v>
      </c>
      <c r="O34" s="18">
        <f>O26-P34</f>
        <v>40</v>
      </c>
      <c r="P34" s="18">
        <v>0.0</v>
      </c>
      <c r="Q34" s="32" t="s">
        <v>28</v>
      </c>
      <c r="R34" s="40">
        <v>68.1</v>
      </c>
    </row>
    <row r="35" ht="15.75" customHeight="1">
      <c r="B35" s="10" t="s">
        <v>14</v>
      </c>
      <c r="C35" s="18">
        <f>C26-D35</f>
        <v>41</v>
      </c>
      <c r="D35" s="18">
        <v>0.0</v>
      </c>
      <c r="E35" s="32" t="s">
        <v>14</v>
      </c>
      <c r="F35" s="42">
        <v>60.0</v>
      </c>
      <c r="H35" s="10" t="s">
        <v>14</v>
      </c>
      <c r="I35" s="18">
        <v>45.0</v>
      </c>
      <c r="J35" s="18">
        <v>0.0</v>
      </c>
      <c r="K35" s="32" t="s">
        <v>14</v>
      </c>
      <c r="L35" s="40">
        <v>60.11</v>
      </c>
      <c r="N35" s="10" t="s">
        <v>14</v>
      </c>
      <c r="O35" s="18">
        <f>O26-P35</f>
        <v>40</v>
      </c>
      <c r="P35" s="18">
        <v>0.0</v>
      </c>
      <c r="Q35" s="32" t="s">
        <v>14</v>
      </c>
      <c r="R35" s="40">
        <v>60.0</v>
      </c>
    </row>
    <row r="36" ht="15.75" customHeight="1"/>
    <row r="37" ht="15.75" customHeight="1">
      <c r="A37" s="39" t="s">
        <v>23</v>
      </c>
      <c r="B37" s="6" t="s">
        <v>1</v>
      </c>
      <c r="C37" s="7" t="s">
        <v>2</v>
      </c>
      <c r="D37" s="7" t="s">
        <v>3</v>
      </c>
      <c r="E37" s="8" t="s">
        <v>1</v>
      </c>
      <c r="F37" s="9" t="s">
        <v>4</v>
      </c>
      <c r="G37" s="39" t="s">
        <v>24</v>
      </c>
      <c r="H37" s="6" t="s">
        <v>1</v>
      </c>
      <c r="I37" s="7" t="s">
        <v>2</v>
      </c>
      <c r="J37" s="7" t="s">
        <v>3</v>
      </c>
      <c r="K37" s="8" t="s">
        <v>1</v>
      </c>
      <c r="L37" s="9" t="s">
        <v>4</v>
      </c>
      <c r="M37" s="39" t="s">
        <v>25</v>
      </c>
      <c r="N37" s="6" t="s">
        <v>1</v>
      </c>
      <c r="O37" s="7" t="s">
        <v>2</v>
      </c>
      <c r="P37" s="7" t="s">
        <v>3</v>
      </c>
      <c r="Q37" s="8" t="s">
        <v>1</v>
      </c>
      <c r="R37" s="9" t="s">
        <v>4</v>
      </c>
      <c r="S37" s="39" t="s">
        <v>26</v>
      </c>
      <c r="T37" s="6" t="s">
        <v>1</v>
      </c>
      <c r="U37" s="7" t="s">
        <v>2</v>
      </c>
      <c r="V37" s="7" t="s">
        <v>3</v>
      </c>
      <c r="W37" s="8" t="s">
        <v>1</v>
      </c>
      <c r="X37" s="9" t="s">
        <v>4</v>
      </c>
    </row>
    <row r="38" ht="15.75" customHeight="1">
      <c r="B38" s="10" t="s">
        <v>5</v>
      </c>
      <c r="C38" s="18">
        <f>C35-D38</f>
        <v>41</v>
      </c>
      <c r="D38" s="18">
        <v>0.0</v>
      </c>
      <c r="E38" s="12" t="s">
        <v>5</v>
      </c>
      <c r="F38" s="40">
        <v>64.24</v>
      </c>
      <c r="H38" s="10" t="s">
        <v>5</v>
      </c>
      <c r="I38" s="18">
        <v>36.0</v>
      </c>
      <c r="J38" s="18">
        <v>0.0</v>
      </c>
      <c r="K38" s="12" t="s">
        <v>5</v>
      </c>
      <c r="L38" s="40">
        <v>49.8</v>
      </c>
      <c r="N38" s="10" t="s">
        <v>5</v>
      </c>
      <c r="O38" s="18">
        <v>34.0</v>
      </c>
      <c r="P38" s="18">
        <v>0.0</v>
      </c>
      <c r="Q38" s="12" t="s">
        <v>5</v>
      </c>
      <c r="R38" s="40">
        <v>44.04</v>
      </c>
      <c r="T38" s="10" t="s">
        <v>5</v>
      </c>
      <c r="U38" s="18">
        <v>36.0</v>
      </c>
      <c r="V38" s="18">
        <v>0.0</v>
      </c>
      <c r="W38" s="12" t="s">
        <v>5</v>
      </c>
      <c r="X38" s="40">
        <v>49.65</v>
      </c>
    </row>
    <row r="39" ht="15.75" customHeight="1">
      <c r="B39" s="10" t="s">
        <v>6</v>
      </c>
      <c r="C39" s="18">
        <f>C35-D39</f>
        <v>41</v>
      </c>
      <c r="D39" s="18">
        <v>0.0</v>
      </c>
      <c r="E39" s="12" t="s">
        <v>6</v>
      </c>
      <c r="F39" s="40">
        <v>51.18</v>
      </c>
      <c r="H39" s="10" t="s">
        <v>6</v>
      </c>
      <c r="I39" s="18">
        <v>36.0</v>
      </c>
      <c r="J39" s="18">
        <v>0.0</v>
      </c>
      <c r="K39" s="12" t="s">
        <v>6</v>
      </c>
      <c r="L39" s="40">
        <v>60.41</v>
      </c>
      <c r="N39" s="10" t="s">
        <v>6</v>
      </c>
      <c r="O39" s="18">
        <v>34.0</v>
      </c>
      <c r="P39" s="18">
        <v>0.0</v>
      </c>
      <c r="Q39" s="12" t="s">
        <v>6</v>
      </c>
      <c r="R39" s="40">
        <v>39.34</v>
      </c>
      <c r="T39" s="10" t="s">
        <v>6</v>
      </c>
      <c r="U39" s="18">
        <v>36.0</v>
      </c>
      <c r="V39" s="18">
        <v>0.0</v>
      </c>
      <c r="W39" s="12" t="s">
        <v>6</v>
      </c>
      <c r="X39" s="40">
        <v>55.08</v>
      </c>
    </row>
    <row r="40" ht="15.75" customHeight="1">
      <c r="B40" s="10" t="s">
        <v>7</v>
      </c>
      <c r="C40" s="18">
        <f>C35-D40</f>
        <v>41</v>
      </c>
      <c r="D40" s="18">
        <v>0.0</v>
      </c>
      <c r="E40" s="12" t="s">
        <v>7</v>
      </c>
      <c r="F40" s="40">
        <v>53.26</v>
      </c>
      <c r="H40" s="10" t="s">
        <v>7</v>
      </c>
      <c r="I40" s="18">
        <v>36.0</v>
      </c>
      <c r="J40" s="18">
        <v>0.0</v>
      </c>
      <c r="K40" s="12" t="s">
        <v>7</v>
      </c>
      <c r="L40" s="40">
        <v>51.62</v>
      </c>
      <c r="N40" s="10" t="s">
        <v>7</v>
      </c>
      <c r="O40" s="18">
        <v>34.0</v>
      </c>
      <c r="P40" s="18">
        <v>0.0</v>
      </c>
      <c r="Q40" s="12" t="s">
        <v>7</v>
      </c>
      <c r="R40" s="40">
        <v>45.15</v>
      </c>
      <c r="T40" s="10" t="s">
        <v>7</v>
      </c>
      <c r="U40" s="18">
        <v>36.0</v>
      </c>
      <c r="V40" s="18">
        <v>0.0</v>
      </c>
      <c r="W40" s="12" t="s">
        <v>7</v>
      </c>
      <c r="X40" s="40">
        <v>61.54</v>
      </c>
    </row>
    <row r="41" ht="15.75" customHeight="1">
      <c r="B41" s="10" t="s">
        <v>8</v>
      </c>
      <c r="C41" s="18">
        <f>C35-D41</f>
        <v>41</v>
      </c>
      <c r="D41" s="18">
        <v>0.0</v>
      </c>
      <c r="E41" s="12" t="s">
        <v>8</v>
      </c>
      <c r="F41" s="40">
        <v>62.57</v>
      </c>
      <c r="H41" s="10" t="s">
        <v>8</v>
      </c>
      <c r="I41" s="18">
        <v>36.0</v>
      </c>
      <c r="J41" s="18">
        <v>0.0</v>
      </c>
      <c r="K41" s="12" t="s">
        <v>8</v>
      </c>
      <c r="L41" s="40">
        <v>62.84</v>
      </c>
      <c r="N41" s="10" t="s">
        <v>8</v>
      </c>
      <c r="O41" s="18">
        <v>34.0</v>
      </c>
      <c r="P41" s="18">
        <v>0.0</v>
      </c>
      <c r="Q41" s="12" t="s">
        <v>8</v>
      </c>
      <c r="R41" s="40">
        <v>53.38</v>
      </c>
      <c r="T41" s="10" t="s">
        <v>8</v>
      </c>
      <c r="U41" s="18">
        <v>36.0</v>
      </c>
      <c r="V41" s="18">
        <v>0.0</v>
      </c>
      <c r="W41" s="12" t="s">
        <v>8</v>
      </c>
      <c r="X41" s="40">
        <v>58.13</v>
      </c>
    </row>
    <row r="42" ht="15.75" customHeight="1">
      <c r="B42" s="10" t="s">
        <v>27</v>
      </c>
      <c r="C42" s="18">
        <f>C35-D42</f>
        <v>41</v>
      </c>
      <c r="D42" s="18">
        <v>0.0</v>
      </c>
      <c r="E42" s="12" t="s">
        <v>27</v>
      </c>
      <c r="F42" s="40">
        <v>63.5</v>
      </c>
      <c r="H42" s="10" t="s">
        <v>27</v>
      </c>
      <c r="I42" s="18">
        <v>36.0</v>
      </c>
      <c r="J42" s="18">
        <v>0.0</v>
      </c>
      <c r="K42" s="12" t="s">
        <v>27</v>
      </c>
      <c r="L42" s="40">
        <v>55.41</v>
      </c>
      <c r="N42" s="10" t="s">
        <v>27</v>
      </c>
      <c r="O42" s="18">
        <v>34.0</v>
      </c>
      <c r="P42" s="18">
        <v>0.0</v>
      </c>
      <c r="Q42" s="12" t="s">
        <v>27</v>
      </c>
      <c r="R42" s="40">
        <v>47.13</v>
      </c>
      <c r="T42" s="10" t="s">
        <v>27</v>
      </c>
      <c r="U42" s="18">
        <v>36.0</v>
      </c>
      <c r="V42" s="18">
        <v>0.0</v>
      </c>
      <c r="W42" s="12" t="s">
        <v>27</v>
      </c>
      <c r="X42" s="40">
        <v>61.32</v>
      </c>
    </row>
    <row r="43" ht="15.75" customHeight="1">
      <c r="B43" s="10" t="s">
        <v>28</v>
      </c>
      <c r="C43" s="18">
        <f>C35-D43</f>
        <v>41</v>
      </c>
      <c r="D43" s="18">
        <v>0.0</v>
      </c>
      <c r="E43" s="32" t="s">
        <v>28</v>
      </c>
      <c r="F43" s="40">
        <v>45.35</v>
      </c>
      <c r="H43" s="10" t="s">
        <v>28</v>
      </c>
      <c r="I43" s="18">
        <v>36.0</v>
      </c>
      <c r="J43" s="18">
        <v>0.0</v>
      </c>
      <c r="K43" s="32" t="s">
        <v>28</v>
      </c>
      <c r="L43" s="40">
        <v>56.35</v>
      </c>
      <c r="N43" s="10" t="s">
        <v>28</v>
      </c>
      <c r="O43" s="18">
        <v>34.0</v>
      </c>
      <c r="P43" s="18">
        <v>0.0</v>
      </c>
      <c r="Q43" s="32" t="s">
        <v>28</v>
      </c>
      <c r="R43" s="40">
        <v>54.71</v>
      </c>
      <c r="T43" s="10" t="s">
        <v>28</v>
      </c>
      <c r="U43" s="18">
        <v>36.0</v>
      </c>
      <c r="V43" s="18">
        <v>0.0</v>
      </c>
      <c r="W43" s="32" t="s">
        <v>28</v>
      </c>
      <c r="X43" s="40">
        <v>54.49</v>
      </c>
    </row>
    <row r="44" ht="15.75" customHeight="1">
      <c r="B44" s="10" t="s">
        <v>14</v>
      </c>
      <c r="C44" s="18">
        <f>C35-D44</f>
        <v>41</v>
      </c>
      <c r="D44" s="18">
        <v>0.0</v>
      </c>
      <c r="E44" s="32" t="s">
        <v>14</v>
      </c>
      <c r="F44" s="40">
        <v>68.89</v>
      </c>
      <c r="H44" s="10" t="s">
        <v>14</v>
      </c>
      <c r="I44" s="18">
        <v>36.0</v>
      </c>
      <c r="J44" s="18">
        <v>0.0</v>
      </c>
      <c r="K44" s="32" t="s">
        <v>14</v>
      </c>
      <c r="L44" s="40">
        <v>73.24</v>
      </c>
      <c r="N44" s="10" t="s">
        <v>14</v>
      </c>
      <c r="O44" s="18">
        <v>34.0</v>
      </c>
      <c r="P44" s="18">
        <v>0.0</v>
      </c>
      <c r="Q44" s="32" t="s">
        <v>14</v>
      </c>
      <c r="R44" s="40">
        <v>63.24</v>
      </c>
      <c r="T44" s="10" t="s">
        <v>14</v>
      </c>
      <c r="U44" s="18">
        <v>36.0</v>
      </c>
      <c r="V44" s="18">
        <v>0.0</v>
      </c>
      <c r="W44" s="32" t="s">
        <v>14</v>
      </c>
      <c r="X44" s="40">
        <v>76.67</v>
      </c>
    </row>
    <row r="45" ht="15.75" customHeight="1"/>
    <row r="46" ht="15.75" customHeight="1">
      <c r="A46" s="39" t="s">
        <v>19</v>
      </c>
      <c r="B46" s="6" t="s">
        <v>1</v>
      </c>
      <c r="C46" s="7" t="s">
        <v>2</v>
      </c>
      <c r="D46" s="7" t="s">
        <v>3</v>
      </c>
      <c r="E46" s="8" t="s">
        <v>1</v>
      </c>
      <c r="F46" s="9" t="s">
        <v>4</v>
      </c>
      <c r="G46" s="39" t="s">
        <v>20</v>
      </c>
      <c r="H46" s="6" t="s">
        <v>1</v>
      </c>
      <c r="I46" s="7" t="s">
        <v>2</v>
      </c>
      <c r="J46" s="7" t="s">
        <v>3</v>
      </c>
      <c r="K46" s="8" t="s">
        <v>1</v>
      </c>
      <c r="L46" s="9" t="s">
        <v>4</v>
      </c>
      <c r="M46" s="39" t="s">
        <v>21</v>
      </c>
      <c r="N46" s="6" t="s">
        <v>1</v>
      </c>
      <c r="O46" s="7" t="s">
        <v>2</v>
      </c>
      <c r="P46" s="7" t="s">
        <v>3</v>
      </c>
      <c r="Q46" s="8" t="s">
        <v>1</v>
      </c>
      <c r="R46" s="9" t="s">
        <v>4</v>
      </c>
      <c r="S46" s="39" t="s">
        <v>22</v>
      </c>
      <c r="T46" s="6" t="s">
        <v>1</v>
      </c>
      <c r="U46" s="7" t="s">
        <v>2</v>
      </c>
      <c r="V46" s="7" t="s">
        <v>3</v>
      </c>
      <c r="W46" s="8" t="s">
        <v>1</v>
      </c>
      <c r="X46" s="9" t="s">
        <v>4</v>
      </c>
    </row>
    <row r="47" ht="15.75" customHeight="1">
      <c r="B47" s="10" t="s">
        <v>5</v>
      </c>
      <c r="C47" s="18">
        <f>C44-D47</f>
        <v>41</v>
      </c>
      <c r="D47" s="18">
        <v>0.0</v>
      </c>
      <c r="E47" s="12" t="s">
        <v>5</v>
      </c>
      <c r="F47" s="40">
        <v>52.08</v>
      </c>
      <c r="H47" s="10" t="s">
        <v>5</v>
      </c>
      <c r="I47" s="18">
        <f>I44-J47</f>
        <v>36</v>
      </c>
      <c r="J47" s="18">
        <v>0.0</v>
      </c>
      <c r="K47" s="12" t="s">
        <v>5</v>
      </c>
      <c r="L47" s="40">
        <v>55.65</v>
      </c>
      <c r="N47" s="10" t="s">
        <v>5</v>
      </c>
      <c r="O47" s="18">
        <f>O44-P47</f>
        <v>34</v>
      </c>
      <c r="P47" s="18">
        <f>COUNTIF(O1:O41,"AB")</f>
        <v>0</v>
      </c>
      <c r="Q47" s="12" t="s">
        <v>5</v>
      </c>
      <c r="R47" s="40">
        <v>56.01</v>
      </c>
      <c r="T47" s="10" t="s">
        <v>5</v>
      </c>
      <c r="U47" s="18">
        <f>U44-V47</f>
        <v>36</v>
      </c>
      <c r="V47" s="18">
        <f>COUNTIF(U1:U41,"AB")</f>
        <v>0</v>
      </c>
      <c r="W47" s="12" t="s">
        <v>5</v>
      </c>
      <c r="X47" s="40">
        <v>43.97</v>
      </c>
    </row>
    <row r="48" ht="15.75" customHeight="1">
      <c r="B48" s="10" t="s">
        <v>6</v>
      </c>
      <c r="C48" s="18">
        <f>C44-D48</f>
        <v>41</v>
      </c>
      <c r="D48" s="18">
        <v>0.0</v>
      </c>
      <c r="E48" s="12" t="s">
        <v>6</v>
      </c>
      <c r="F48" s="40">
        <v>57.5</v>
      </c>
      <c r="H48" s="10" t="s">
        <v>6</v>
      </c>
      <c r="I48" s="18">
        <f>I44-J48</f>
        <v>36</v>
      </c>
      <c r="J48" s="18">
        <v>0.0</v>
      </c>
      <c r="K48" s="12" t="s">
        <v>6</v>
      </c>
      <c r="L48" s="40">
        <v>44.02</v>
      </c>
      <c r="N48" s="10" t="s">
        <v>6</v>
      </c>
      <c r="O48" s="18">
        <f>O44-P48</f>
        <v>34</v>
      </c>
      <c r="P48" s="18">
        <f>COUNTIF(P1:P41,"AB")</f>
        <v>0</v>
      </c>
      <c r="Q48" s="12" t="s">
        <v>6</v>
      </c>
      <c r="R48" s="40">
        <v>46.01</v>
      </c>
      <c r="T48" s="10" t="s">
        <v>6</v>
      </c>
      <c r="U48" s="18">
        <f>U44-V48</f>
        <v>36</v>
      </c>
      <c r="V48" s="18">
        <f>COUNTIF(V1:V41,"AB")</f>
        <v>0</v>
      </c>
      <c r="W48" s="12" t="s">
        <v>6</v>
      </c>
      <c r="X48" s="40">
        <v>41.15</v>
      </c>
    </row>
    <row r="49" ht="15.75" customHeight="1">
      <c r="B49" s="10" t="s">
        <v>7</v>
      </c>
      <c r="C49" s="18">
        <f>C44-D49</f>
        <v>41</v>
      </c>
      <c r="D49" s="18">
        <v>0.0</v>
      </c>
      <c r="E49" s="12" t="s">
        <v>7</v>
      </c>
      <c r="F49" s="40">
        <v>58.21</v>
      </c>
      <c r="H49" s="10" t="s">
        <v>7</v>
      </c>
      <c r="I49" s="18">
        <f>I44-J49</f>
        <v>36</v>
      </c>
      <c r="J49" s="18">
        <v>0.0</v>
      </c>
      <c r="K49" s="12" t="s">
        <v>7</v>
      </c>
      <c r="L49" s="40">
        <v>49.05</v>
      </c>
      <c r="N49" s="10" t="s">
        <v>7</v>
      </c>
      <c r="O49" s="18">
        <f>O44-P49</f>
        <v>34</v>
      </c>
      <c r="P49" s="18">
        <f>COUNTIF(Q1:Q41,"AB")</f>
        <v>0</v>
      </c>
      <c r="Q49" s="12" t="s">
        <v>7</v>
      </c>
      <c r="R49" s="40">
        <v>48.36</v>
      </c>
      <c r="T49" s="10" t="s">
        <v>7</v>
      </c>
      <c r="U49" s="18">
        <f>U44-V49</f>
        <v>36</v>
      </c>
      <c r="V49" s="18">
        <f>COUNTIF(W1:W41,"AB")</f>
        <v>0</v>
      </c>
      <c r="W49" s="12" t="s">
        <v>7</v>
      </c>
      <c r="X49" s="40">
        <v>51.28</v>
      </c>
    </row>
    <row r="50" ht="15.75" customHeight="1">
      <c r="B50" s="10" t="s">
        <v>8</v>
      </c>
      <c r="C50" s="18">
        <f>C44-D50</f>
        <v>41</v>
      </c>
      <c r="D50" s="18">
        <v>0.0</v>
      </c>
      <c r="E50" s="12" t="s">
        <v>8</v>
      </c>
      <c r="F50" s="40">
        <v>65.81</v>
      </c>
      <c r="H50" s="10" t="s">
        <v>8</v>
      </c>
      <c r="I50" s="18">
        <f>I44-J50</f>
        <v>36</v>
      </c>
      <c r="J50" s="18">
        <v>0.0</v>
      </c>
      <c r="K50" s="12" t="s">
        <v>8</v>
      </c>
      <c r="L50" s="40">
        <v>60.06</v>
      </c>
      <c r="N50" s="10" t="s">
        <v>8</v>
      </c>
      <c r="O50" s="18">
        <f>O44-P50</f>
        <v>34</v>
      </c>
      <c r="P50" s="18">
        <f>COUNTIF(R1:R41,"AB")</f>
        <v>0</v>
      </c>
      <c r="Q50" s="12" t="s">
        <v>8</v>
      </c>
      <c r="R50" s="40">
        <v>71.76</v>
      </c>
      <c r="T50" s="10" t="s">
        <v>8</v>
      </c>
      <c r="U50" s="18">
        <f>U44-V50</f>
        <v>36</v>
      </c>
      <c r="V50" s="18">
        <f>COUNTIF(X1:X41,"AB")</f>
        <v>0</v>
      </c>
      <c r="W50" s="12" t="s">
        <v>8</v>
      </c>
      <c r="X50" s="40">
        <v>61.35</v>
      </c>
    </row>
    <row r="51" ht="15.75" customHeight="1">
      <c r="B51" s="10" t="s">
        <v>9</v>
      </c>
      <c r="C51" s="18">
        <f>C44-D51</f>
        <v>41</v>
      </c>
      <c r="D51" s="18">
        <v>0.0</v>
      </c>
      <c r="E51" s="12" t="s">
        <v>9</v>
      </c>
      <c r="F51" s="40">
        <v>48.45</v>
      </c>
      <c r="H51" s="10" t="s">
        <v>9</v>
      </c>
      <c r="I51" s="18">
        <f>I44-J51</f>
        <v>36</v>
      </c>
      <c r="J51" s="18">
        <v>0.0</v>
      </c>
      <c r="K51" s="12" t="s">
        <v>9</v>
      </c>
      <c r="L51" s="40">
        <v>51.13</v>
      </c>
      <c r="N51" s="10" t="s">
        <v>9</v>
      </c>
      <c r="O51" s="18">
        <f>O44-P51</f>
        <v>34</v>
      </c>
      <c r="P51" s="18">
        <f>COUNTIF(S1:S41,"AB")</f>
        <v>0</v>
      </c>
      <c r="Q51" s="12" t="s">
        <v>9</v>
      </c>
      <c r="R51" s="40">
        <v>64.34</v>
      </c>
      <c r="T51" s="10" t="s">
        <v>9</v>
      </c>
      <c r="U51" s="18">
        <f>U44-V51</f>
        <v>36</v>
      </c>
      <c r="V51" s="18">
        <f>COUNTIF(Y1:Y41,"AB")</f>
        <v>0</v>
      </c>
      <c r="W51" s="12" t="s">
        <v>9</v>
      </c>
      <c r="X51" s="40">
        <v>44.87</v>
      </c>
    </row>
    <row r="52" ht="15.75" customHeight="1">
      <c r="B52" s="10" t="s">
        <v>14</v>
      </c>
      <c r="C52" s="18">
        <f>C44-D52</f>
        <v>41</v>
      </c>
      <c r="D52" s="18">
        <v>0.0</v>
      </c>
      <c r="E52" s="32" t="s">
        <v>14</v>
      </c>
      <c r="F52" s="40">
        <v>56.9</v>
      </c>
      <c r="H52" s="10" t="s">
        <v>14</v>
      </c>
      <c r="I52" s="18">
        <f>I44-J52</f>
        <v>36</v>
      </c>
      <c r="J52" s="18">
        <v>0.0</v>
      </c>
      <c r="K52" s="32" t="s">
        <v>14</v>
      </c>
      <c r="L52" s="40">
        <v>52.14</v>
      </c>
      <c r="N52" s="10" t="s">
        <v>14</v>
      </c>
      <c r="O52" s="18">
        <f>O44-P52</f>
        <v>34</v>
      </c>
      <c r="P52" s="18">
        <f>COUNTIF(T1:T41,"AB")</f>
        <v>0</v>
      </c>
      <c r="Q52" s="32" t="s">
        <v>14</v>
      </c>
      <c r="R52" s="40">
        <v>64.59</v>
      </c>
      <c r="T52" s="10" t="s">
        <v>14</v>
      </c>
      <c r="U52" s="18">
        <f>U44-V52</f>
        <v>36</v>
      </c>
      <c r="V52" s="18">
        <f>COUNTIF(Z1:Z41,"AB")</f>
        <v>0</v>
      </c>
      <c r="W52" s="32" t="s">
        <v>14</v>
      </c>
      <c r="X52" s="40">
        <v>48.46</v>
      </c>
    </row>
    <row r="53" ht="15.75" customHeight="1">
      <c r="F53" s="40"/>
      <c r="L53" s="40"/>
      <c r="R53" s="40"/>
    </row>
    <row r="54" ht="15.75" customHeight="1">
      <c r="A54" s="39" t="s">
        <v>15</v>
      </c>
      <c r="B54" s="6" t="s">
        <v>1</v>
      </c>
      <c r="C54" s="7" t="s">
        <v>2</v>
      </c>
      <c r="D54" s="7" t="s">
        <v>3</v>
      </c>
      <c r="E54" s="8" t="s">
        <v>1</v>
      </c>
      <c r="F54" s="9" t="s">
        <v>4</v>
      </c>
      <c r="G54" s="39" t="s">
        <v>16</v>
      </c>
      <c r="H54" s="6" t="s">
        <v>1</v>
      </c>
      <c r="I54" s="7" t="s">
        <v>2</v>
      </c>
      <c r="J54" s="7" t="s">
        <v>3</v>
      </c>
      <c r="K54" s="8" t="s">
        <v>1</v>
      </c>
      <c r="L54" s="9" t="s">
        <v>4</v>
      </c>
      <c r="M54" s="39" t="s">
        <v>17</v>
      </c>
      <c r="N54" s="6" t="s">
        <v>1</v>
      </c>
      <c r="O54" s="7" t="s">
        <v>2</v>
      </c>
      <c r="P54" s="7" t="s">
        <v>3</v>
      </c>
      <c r="Q54" s="8" t="s">
        <v>1</v>
      </c>
      <c r="R54" s="9" t="s">
        <v>4</v>
      </c>
      <c r="S54" s="39" t="s">
        <v>18</v>
      </c>
      <c r="T54" s="6" t="s">
        <v>1</v>
      </c>
      <c r="U54" s="7" t="s">
        <v>2</v>
      </c>
      <c r="V54" s="7" t="s">
        <v>3</v>
      </c>
      <c r="W54" s="8" t="s">
        <v>1</v>
      </c>
      <c r="X54" s="9" t="s">
        <v>4</v>
      </c>
    </row>
    <row r="55" ht="15.75" customHeight="1">
      <c r="B55" s="10" t="s">
        <v>5</v>
      </c>
      <c r="C55" s="18">
        <f>C52-D55</f>
        <v>40</v>
      </c>
      <c r="D55" s="18">
        <v>1.0</v>
      </c>
      <c r="E55" s="12" t="s">
        <v>5</v>
      </c>
      <c r="F55" s="40">
        <v>51.39</v>
      </c>
      <c r="H55" s="10" t="s">
        <v>5</v>
      </c>
      <c r="I55" s="18">
        <f>I52-J55</f>
        <v>36</v>
      </c>
      <c r="J55" s="18">
        <f>COUNTIF(I16:I49,"AB")</f>
        <v>0</v>
      </c>
      <c r="K55" s="12" t="s">
        <v>5</v>
      </c>
      <c r="L55" s="40">
        <v>45.26</v>
      </c>
      <c r="N55" s="10" t="s">
        <v>5</v>
      </c>
      <c r="O55" s="18">
        <f>O52-P55</f>
        <v>34</v>
      </c>
      <c r="P55" s="18">
        <f>COUNTIF(O16:O49,"AB")</f>
        <v>0</v>
      </c>
      <c r="Q55" s="12" t="s">
        <v>5</v>
      </c>
      <c r="R55" s="40">
        <v>57.43</v>
      </c>
      <c r="T55" s="10" t="s">
        <v>5</v>
      </c>
      <c r="U55" s="18">
        <f>U52-V55</f>
        <v>36</v>
      </c>
      <c r="V55" s="18">
        <f>COUNTIF(U14:U49,"AB")</f>
        <v>0</v>
      </c>
      <c r="W55" s="12" t="s">
        <v>5</v>
      </c>
      <c r="X55" s="40">
        <v>39.79</v>
      </c>
    </row>
    <row r="56" ht="15.75" customHeight="1">
      <c r="B56" s="10" t="s">
        <v>6</v>
      </c>
      <c r="C56" s="18">
        <f>C52-D56</f>
        <v>40</v>
      </c>
      <c r="D56" s="18">
        <v>1.0</v>
      </c>
      <c r="E56" s="12" t="s">
        <v>6</v>
      </c>
      <c r="F56" s="40">
        <v>49.72</v>
      </c>
      <c r="H56" s="10" t="s">
        <v>6</v>
      </c>
      <c r="I56" s="18">
        <f>I52-J56</f>
        <v>36</v>
      </c>
      <c r="J56" s="18">
        <f>COUNTIF(J16:J49,"AB")</f>
        <v>0</v>
      </c>
      <c r="K56" s="12" t="s">
        <v>6</v>
      </c>
      <c r="L56" s="40">
        <v>59.61</v>
      </c>
      <c r="N56" s="10" t="s">
        <v>6</v>
      </c>
      <c r="O56" s="18">
        <f>O52-P56</f>
        <v>34</v>
      </c>
      <c r="P56" s="18">
        <f>COUNTIF(P16:P49,"AB")</f>
        <v>0</v>
      </c>
      <c r="Q56" s="12" t="s">
        <v>6</v>
      </c>
      <c r="R56" s="40">
        <v>71.96</v>
      </c>
      <c r="T56" s="10" t="s">
        <v>6</v>
      </c>
      <c r="U56" s="18">
        <f>U52-V56</f>
        <v>36</v>
      </c>
      <c r="V56" s="18">
        <f>COUNTIF(V14:V49,"AB")</f>
        <v>0</v>
      </c>
      <c r="W56" s="12" t="s">
        <v>6</v>
      </c>
      <c r="X56" s="40">
        <v>48.61</v>
      </c>
    </row>
    <row r="57" ht="15.75" customHeight="1">
      <c r="B57" s="10" t="s">
        <v>7</v>
      </c>
      <c r="C57" s="18">
        <f>C52-D57</f>
        <v>40</v>
      </c>
      <c r="D57" s="18">
        <v>1.0</v>
      </c>
      <c r="E57" s="12" t="s">
        <v>7</v>
      </c>
      <c r="F57" s="40">
        <v>44.03</v>
      </c>
      <c r="H57" s="10" t="s">
        <v>7</v>
      </c>
      <c r="I57" s="18">
        <f>I52-J57</f>
        <v>36</v>
      </c>
      <c r="J57" s="18">
        <f>COUNTIF(K16:K49,"AB")</f>
        <v>0</v>
      </c>
      <c r="K57" s="12" t="s">
        <v>7</v>
      </c>
      <c r="L57" s="40">
        <v>40.51</v>
      </c>
      <c r="N57" s="10" t="s">
        <v>7</v>
      </c>
      <c r="O57" s="18">
        <f>O52-P57</f>
        <v>34</v>
      </c>
      <c r="P57" s="18">
        <f>COUNTIF(Q16:Q49,"AB")</f>
        <v>0</v>
      </c>
      <c r="Q57" s="12" t="s">
        <v>7</v>
      </c>
      <c r="R57" s="40">
        <v>43.99</v>
      </c>
      <c r="T57" s="10" t="s">
        <v>7</v>
      </c>
      <c r="U57" s="18">
        <f>U52-V57</f>
        <v>36</v>
      </c>
      <c r="V57" s="18">
        <f>COUNTIF(W14:W49,"AB")</f>
        <v>0</v>
      </c>
      <c r="W57" s="12" t="s">
        <v>7</v>
      </c>
      <c r="X57" s="40">
        <v>35.35</v>
      </c>
    </row>
    <row r="58" ht="15.75" customHeight="1">
      <c r="B58" s="10" t="s">
        <v>8</v>
      </c>
      <c r="C58" s="18">
        <f>C52-D58</f>
        <v>40</v>
      </c>
      <c r="D58" s="18">
        <v>1.0</v>
      </c>
      <c r="E58" s="12" t="s">
        <v>8</v>
      </c>
      <c r="F58" s="40">
        <v>58.68</v>
      </c>
      <c r="H58" s="10" t="s">
        <v>8</v>
      </c>
      <c r="I58" s="18">
        <f>I52-J58</f>
        <v>36</v>
      </c>
      <c r="J58" s="18">
        <f>COUNTIF(L16:L49,"AB")</f>
        <v>0</v>
      </c>
      <c r="K58" s="12" t="s">
        <v>8</v>
      </c>
      <c r="L58" s="40">
        <v>55.71</v>
      </c>
      <c r="N58" s="10" t="s">
        <v>8</v>
      </c>
      <c r="O58" s="18">
        <f>O52-P58</f>
        <v>34</v>
      </c>
      <c r="P58" s="18">
        <f>COUNTIF(R16:R49,"AB")</f>
        <v>0</v>
      </c>
      <c r="Q58" s="12" t="s">
        <v>8</v>
      </c>
      <c r="R58" s="40">
        <v>62.03</v>
      </c>
      <c r="T58" s="10" t="s">
        <v>8</v>
      </c>
      <c r="U58" s="18">
        <f>U52-V58</f>
        <v>36</v>
      </c>
      <c r="V58" s="18">
        <f>COUNTIF(X14:X49,"AB")</f>
        <v>0</v>
      </c>
      <c r="W58" s="12" t="s">
        <v>8</v>
      </c>
      <c r="X58" s="40">
        <v>42.71</v>
      </c>
    </row>
    <row r="59" ht="15.75" customHeight="1">
      <c r="B59" s="10" t="s">
        <v>9</v>
      </c>
      <c r="C59" s="18">
        <f>C52-D59</f>
        <v>40</v>
      </c>
      <c r="D59" s="18">
        <v>1.0</v>
      </c>
      <c r="E59" s="12" t="s">
        <v>9</v>
      </c>
      <c r="F59" s="40">
        <v>49.31</v>
      </c>
      <c r="H59" s="10" t="s">
        <v>9</v>
      </c>
      <c r="I59" s="18">
        <f>I52-J59</f>
        <v>36</v>
      </c>
      <c r="J59" s="18">
        <f>COUNTIF(M16:M49,"AB")</f>
        <v>0</v>
      </c>
      <c r="K59" s="12" t="s">
        <v>9</v>
      </c>
      <c r="L59" s="40">
        <v>49.87</v>
      </c>
      <c r="N59" s="10" t="s">
        <v>9</v>
      </c>
      <c r="O59" s="18">
        <f>O52-P59</f>
        <v>34</v>
      </c>
      <c r="P59" s="18">
        <f>COUNTIF(S12:S49,"AB")</f>
        <v>0</v>
      </c>
      <c r="Q59" s="12" t="s">
        <v>9</v>
      </c>
      <c r="R59" s="40">
        <v>49.86</v>
      </c>
      <c r="T59" s="10" t="s">
        <v>9</v>
      </c>
      <c r="U59" s="18">
        <f>U52-V59</f>
        <v>36</v>
      </c>
      <c r="V59" s="18">
        <f>COUNTIF(Y14:Y49,"AB")</f>
        <v>0</v>
      </c>
      <c r="W59" s="12" t="s">
        <v>9</v>
      </c>
      <c r="X59" s="40">
        <v>46.18</v>
      </c>
    </row>
    <row r="60" ht="15.75" customHeight="1">
      <c r="B60" s="10" t="s">
        <v>14</v>
      </c>
      <c r="C60" s="18">
        <f>C52-D60</f>
        <v>37</v>
      </c>
      <c r="D60" s="18">
        <v>4.0</v>
      </c>
      <c r="E60" s="32" t="s">
        <v>14</v>
      </c>
      <c r="F60" s="40">
        <v>62.12</v>
      </c>
      <c r="H60" s="10" t="s">
        <v>14</v>
      </c>
      <c r="I60" s="18">
        <f>I52-J60</f>
        <v>36</v>
      </c>
      <c r="J60" s="18">
        <f>COUNTIF(N16:N49,"AB")</f>
        <v>0</v>
      </c>
      <c r="K60" s="32" t="s">
        <v>14</v>
      </c>
      <c r="L60" s="40">
        <v>61.32</v>
      </c>
      <c r="N60" s="10" t="s">
        <v>14</v>
      </c>
      <c r="O60" s="18">
        <f>O52-P60</f>
        <v>34</v>
      </c>
      <c r="P60" s="18">
        <f>COUNTIF(T12:T49,"AB")</f>
        <v>0</v>
      </c>
      <c r="Q60" s="32" t="s">
        <v>14</v>
      </c>
      <c r="R60" s="40">
        <v>66.0</v>
      </c>
      <c r="T60" s="10" t="s">
        <v>14</v>
      </c>
      <c r="U60" s="18">
        <f>U52-V60</f>
        <v>36</v>
      </c>
      <c r="V60" s="18">
        <f>COUNTIF(Z14:Z49,"AB")</f>
        <v>0</v>
      </c>
      <c r="W60" s="32" t="s">
        <v>14</v>
      </c>
      <c r="X60" s="40">
        <v>50.29</v>
      </c>
    </row>
    <row r="61" ht="15.75" customHeight="1"/>
    <row r="62" ht="15.75" customHeight="1">
      <c r="A62" s="39" t="s">
        <v>10</v>
      </c>
      <c r="B62" s="6" t="s">
        <v>1</v>
      </c>
      <c r="C62" s="7" t="s">
        <v>2</v>
      </c>
      <c r="D62" s="7" t="s">
        <v>3</v>
      </c>
      <c r="E62" s="8" t="s">
        <v>1</v>
      </c>
      <c r="F62" s="9" t="s">
        <v>4</v>
      </c>
      <c r="G62" s="39" t="s">
        <v>11</v>
      </c>
      <c r="H62" s="6" t="s">
        <v>1</v>
      </c>
      <c r="I62" s="7" t="s">
        <v>2</v>
      </c>
      <c r="J62" s="7" t="s">
        <v>3</v>
      </c>
      <c r="K62" s="8" t="s">
        <v>1</v>
      </c>
      <c r="L62" s="9" t="s">
        <v>4</v>
      </c>
      <c r="M62" s="39" t="s">
        <v>12</v>
      </c>
      <c r="N62" s="6" t="s">
        <v>1</v>
      </c>
      <c r="O62" s="7" t="s">
        <v>2</v>
      </c>
      <c r="P62" s="7" t="s">
        <v>3</v>
      </c>
      <c r="Q62" s="8" t="s">
        <v>1</v>
      </c>
      <c r="R62" s="9" t="s">
        <v>4</v>
      </c>
      <c r="S62" s="39" t="s">
        <v>13</v>
      </c>
      <c r="T62" s="6" t="s">
        <v>1</v>
      </c>
      <c r="U62" s="7" t="s">
        <v>2</v>
      </c>
      <c r="V62" s="7" t="s">
        <v>3</v>
      </c>
      <c r="W62" s="8" t="s">
        <v>1</v>
      </c>
      <c r="X62" s="9" t="s">
        <v>4</v>
      </c>
    </row>
    <row r="63" ht="15.75" customHeight="1">
      <c r="B63" s="10" t="s">
        <v>5</v>
      </c>
      <c r="C63" s="14">
        <f>C60-D63</f>
        <v>37</v>
      </c>
      <c r="D63" s="14">
        <f>COUNTIF(C24:C57,"AB")</f>
        <v>0</v>
      </c>
      <c r="E63" s="12" t="s">
        <v>5</v>
      </c>
      <c r="F63" s="40">
        <v>59.41</v>
      </c>
      <c r="H63" s="10" t="s">
        <v>5</v>
      </c>
      <c r="I63" s="14">
        <f>I60-J63</f>
        <v>36</v>
      </c>
      <c r="J63" s="14">
        <f>COUNTIF(I26:I57,"AB")</f>
        <v>0</v>
      </c>
      <c r="K63" s="12" t="s">
        <v>5</v>
      </c>
      <c r="L63" s="40">
        <v>48.28</v>
      </c>
      <c r="N63" s="10" t="s">
        <v>5</v>
      </c>
      <c r="O63" s="14">
        <f>O60-P63</f>
        <v>34</v>
      </c>
      <c r="P63" s="14">
        <f>COUNTIF(O18:O55,"AB")</f>
        <v>0</v>
      </c>
      <c r="Q63" s="12" t="s">
        <v>5</v>
      </c>
      <c r="R63" s="40">
        <v>42.81</v>
      </c>
      <c r="T63" s="10" t="s">
        <v>5</v>
      </c>
      <c r="U63" s="14">
        <f>U60-V63</f>
        <v>36</v>
      </c>
      <c r="V63" s="14">
        <f>COUNTIF(U22:U57,"AB")</f>
        <v>0</v>
      </c>
      <c r="W63" s="12" t="s">
        <v>5</v>
      </c>
      <c r="X63" s="40">
        <v>52.36</v>
      </c>
    </row>
    <row r="64" ht="15.75" customHeight="1">
      <c r="B64" s="10" t="s">
        <v>6</v>
      </c>
      <c r="C64" s="14">
        <f>C60-D64</f>
        <v>37</v>
      </c>
      <c r="D64" s="14">
        <f>COUNTIF(D24:D57,"AB")</f>
        <v>0</v>
      </c>
      <c r="E64" s="12" t="s">
        <v>6</v>
      </c>
      <c r="F64" s="40">
        <v>72.43</v>
      </c>
      <c r="H64" s="10" t="s">
        <v>6</v>
      </c>
      <c r="I64" s="14">
        <f>I60-J64</f>
        <v>36</v>
      </c>
      <c r="J64" s="14">
        <f>COUNTIF(J26:J57,"AB")</f>
        <v>0</v>
      </c>
      <c r="K64" s="12" t="s">
        <v>6</v>
      </c>
      <c r="L64" s="40">
        <v>60.86</v>
      </c>
      <c r="N64" s="10" t="s">
        <v>6</v>
      </c>
      <c r="O64" s="14">
        <f>O60-P64</f>
        <v>34</v>
      </c>
      <c r="P64" s="14">
        <f>COUNTIF(P18:P55,"AB")</f>
        <v>0</v>
      </c>
      <c r="Q64" s="12" t="s">
        <v>6</v>
      </c>
      <c r="R64" s="40">
        <v>71.31</v>
      </c>
      <c r="T64" s="10" t="s">
        <v>6</v>
      </c>
      <c r="U64" s="14">
        <f>U60-V64</f>
        <v>36</v>
      </c>
      <c r="V64" s="14">
        <f>COUNTIF(V22:V57,"AB")</f>
        <v>0</v>
      </c>
      <c r="W64" s="12" t="s">
        <v>6</v>
      </c>
      <c r="X64" s="40">
        <v>80.43</v>
      </c>
    </row>
    <row r="65" ht="15.75" customHeight="1">
      <c r="B65" s="10" t="s">
        <v>7</v>
      </c>
      <c r="C65" s="14">
        <f>C60-D65</f>
        <v>37</v>
      </c>
      <c r="D65" s="14">
        <f>COUNTIF(E24:E57,"AB")</f>
        <v>0</v>
      </c>
      <c r="E65" s="12" t="s">
        <v>7</v>
      </c>
      <c r="F65" s="40">
        <v>40.05</v>
      </c>
      <c r="H65" s="10" t="s">
        <v>7</v>
      </c>
      <c r="I65" s="14">
        <f>I60-J65</f>
        <v>36</v>
      </c>
      <c r="J65" s="14">
        <f>COUNTIF(K26:K57,"AB")</f>
        <v>0</v>
      </c>
      <c r="K65" s="12" t="s">
        <v>7</v>
      </c>
      <c r="L65" s="40">
        <v>38.47</v>
      </c>
      <c r="N65" s="10" t="s">
        <v>7</v>
      </c>
      <c r="O65" s="14">
        <f>O60-P65</f>
        <v>34</v>
      </c>
      <c r="P65" s="14">
        <f>COUNTIF(Q18:Q55,"AB")</f>
        <v>0</v>
      </c>
      <c r="Q65" s="12" t="s">
        <v>7</v>
      </c>
      <c r="R65" s="40">
        <v>34.38</v>
      </c>
      <c r="T65" s="10" t="s">
        <v>7</v>
      </c>
      <c r="U65" s="14">
        <f>U60-V65</f>
        <v>36</v>
      </c>
      <c r="V65" s="14">
        <f>COUNTIF(W22:W57,"AB")</f>
        <v>0</v>
      </c>
      <c r="W65" s="12" t="s">
        <v>7</v>
      </c>
      <c r="X65" s="40">
        <v>40.21</v>
      </c>
    </row>
    <row r="66" ht="15.75" customHeight="1">
      <c r="B66" s="10" t="s">
        <v>8</v>
      </c>
      <c r="C66" s="14">
        <f>C60-D66</f>
        <v>37</v>
      </c>
      <c r="D66" s="14">
        <f>COUNTIF(F24:F57,"AB")</f>
        <v>0</v>
      </c>
      <c r="E66" s="12" t="s">
        <v>8</v>
      </c>
      <c r="F66" s="40">
        <v>68.82</v>
      </c>
      <c r="H66" s="10" t="s">
        <v>8</v>
      </c>
      <c r="I66" s="14">
        <f>I60-J66</f>
        <v>36</v>
      </c>
      <c r="J66" s="14">
        <f>COUNTIF(L26:L57,"AB")</f>
        <v>0</v>
      </c>
      <c r="K66" s="12" t="s">
        <v>8</v>
      </c>
      <c r="L66" s="40">
        <v>67.66</v>
      </c>
      <c r="N66" s="10" t="s">
        <v>8</v>
      </c>
      <c r="O66" s="14">
        <f>O60-P66</f>
        <v>34</v>
      </c>
      <c r="P66" s="14">
        <f>COUNTIF(R18:R55,"AB")</f>
        <v>0</v>
      </c>
      <c r="Q66" s="12" t="s">
        <v>8</v>
      </c>
      <c r="R66" s="40">
        <v>69.29</v>
      </c>
      <c r="T66" s="10" t="s">
        <v>8</v>
      </c>
      <c r="U66" s="14">
        <f>U60-V66</f>
        <v>36</v>
      </c>
      <c r="V66" s="14">
        <f>COUNTIF(X22:X57,"AB")</f>
        <v>0</v>
      </c>
      <c r="W66" s="12" t="s">
        <v>8</v>
      </c>
      <c r="X66" s="40">
        <v>75.21</v>
      </c>
    </row>
    <row r="67" ht="15.75" customHeight="1">
      <c r="B67" s="10" t="s">
        <v>9</v>
      </c>
      <c r="C67" s="14">
        <f>C60-D67</f>
        <v>37</v>
      </c>
      <c r="D67" s="14">
        <f>COUNTIF(G24:G57,"AB")</f>
        <v>0</v>
      </c>
      <c r="E67" s="12" t="s">
        <v>9</v>
      </c>
      <c r="F67" s="40">
        <v>44.0</v>
      </c>
      <c r="H67" s="10" t="s">
        <v>9</v>
      </c>
      <c r="I67" s="14">
        <f>I60-J67</f>
        <v>36</v>
      </c>
      <c r="J67" s="14">
        <f>COUNTIF(M26:M57,"AB")</f>
        <v>0</v>
      </c>
      <c r="K67" s="12" t="s">
        <v>9</v>
      </c>
      <c r="L67" s="40">
        <v>41.56</v>
      </c>
      <c r="N67" s="10" t="s">
        <v>9</v>
      </c>
      <c r="O67" s="14">
        <f>O60-P67</f>
        <v>34</v>
      </c>
      <c r="P67" s="14">
        <f>COUNTIF(S18:S55,"AB")</f>
        <v>0</v>
      </c>
      <c r="Q67" s="12" t="s">
        <v>9</v>
      </c>
      <c r="R67" s="40">
        <v>38.75</v>
      </c>
      <c r="T67" s="10" t="s">
        <v>9</v>
      </c>
      <c r="U67" s="14">
        <f>U60-V67</f>
        <v>36</v>
      </c>
      <c r="V67" s="14">
        <f>COUNTIF(Y22:Y57,"AB")</f>
        <v>0</v>
      </c>
      <c r="W67" s="12" t="s">
        <v>9</v>
      </c>
      <c r="X67" s="40">
        <v>35.57</v>
      </c>
    </row>
    <row r="68" ht="15.75" customHeight="1">
      <c r="B68" s="10" t="s">
        <v>14</v>
      </c>
      <c r="C68" s="14">
        <f>C60-D68</f>
        <v>37</v>
      </c>
      <c r="D68" s="14">
        <f>COUNTIF(H24:H57,"AB")</f>
        <v>0</v>
      </c>
      <c r="E68" s="32" t="s">
        <v>14</v>
      </c>
      <c r="F68" s="40">
        <v>55.45</v>
      </c>
      <c r="H68" s="10" t="s">
        <v>14</v>
      </c>
      <c r="I68" s="14">
        <f>I60-J68</f>
        <v>36</v>
      </c>
      <c r="J68" s="14">
        <f>COUNTIF(N26:N57,"AB")</f>
        <v>0</v>
      </c>
      <c r="K68" s="32" t="s">
        <v>14</v>
      </c>
      <c r="L68" s="40">
        <v>64.48</v>
      </c>
      <c r="N68" s="10" t="s">
        <v>14</v>
      </c>
      <c r="O68" s="14">
        <f>O60-P68</f>
        <v>34</v>
      </c>
      <c r="P68" s="14">
        <f>COUNTIF(T18:T55,"AB")</f>
        <v>0</v>
      </c>
      <c r="Q68" s="32" t="s">
        <v>14</v>
      </c>
      <c r="R68" s="40">
        <v>53.68</v>
      </c>
      <c r="T68" s="10" t="s">
        <v>14</v>
      </c>
      <c r="U68" s="14">
        <f>U60-V68</f>
        <v>36</v>
      </c>
      <c r="V68" s="14">
        <f>COUNTIF(Z22:Z57,"AB")</f>
        <v>0</v>
      </c>
      <c r="W68" s="32" t="s">
        <v>14</v>
      </c>
      <c r="X68" s="40">
        <v>61.88</v>
      </c>
    </row>
    <row r="69" ht="15.75" customHeight="1"/>
    <row r="70" ht="32.25" customHeight="1">
      <c r="A70" s="39" t="s">
        <v>48</v>
      </c>
      <c r="B70" s="6" t="s">
        <v>1</v>
      </c>
      <c r="C70" s="7" t="s">
        <v>2</v>
      </c>
      <c r="D70" s="7" t="s">
        <v>3</v>
      </c>
      <c r="E70" s="8" t="s">
        <v>1</v>
      </c>
      <c r="F70" s="9" t="s">
        <v>4</v>
      </c>
      <c r="G70" s="39" t="s">
        <v>49</v>
      </c>
      <c r="H70" s="6" t="s">
        <v>1</v>
      </c>
      <c r="I70" s="7" t="s">
        <v>2</v>
      </c>
      <c r="J70" s="7" t="s">
        <v>3</v>
      </c>
      <c r="K70" s="8" t="s">
        <v>1</v>
      </c>
      <c r="L70" s="9" t="s">
        <v>4</v>
      </c>
      <c r="M70" s="39" t="s">
        <v>50</v>
      </c>
      <c r="N70" s="6" t="s">
        <v>1</v>
      </c>
      <c r="O70" s="7" t="s">
        <v>2</v>
      </c>
      <c r="P70" s="7" t="s">
        <v>3</v>
      </c>
      <c r="Q70" s="8" t="s">
        <v>1</v>
      </c>
      <c r="R70" s="9" t="s">
        <v>4</v>
      </c>
    </row>
    <row r="71" ht="15.75" customHeight="1">
      <c r="B71" s="10" t="s">
        <v>5</v>
      </c>
      <c r="C71" s="14">
        <v>35.0</v>
      </c>
      <c r="D71" s="14">
        <f>COUNTIF(G32:G65,"AB")</f>
        <v>0</v>
      </c>
      <c r="E71" s="12" t="s">
        <v>5</v>
      </c>
      <c r="F71" s="40">
        <v>78.18</v>
      </c>
      <c r="H71" s="10" t="s">
        <v>5</v>
      </c>
      <c r="I71" s="14">
        <v>36.0</v>
      </c>
      <c r="J71" s="14">
        <v>1.0</v>
      </c>
      <c r="K71" s="12" t="s">
        <v>5</v>
      </c>
      <c r="L71" s="40">
        <v>76.21</v>
      </c>
      <c r="N71" s="10" t="s">
        <v>5</v>
      </c>
      <c r="O71" s="14">
        <v>33.0</v>
      </c>
      <c r="P71" s="14">
        <v>2.0</v>
      </c>
      <c r="Q71" s="12" t="s">
        <v>5</v>
      </c>
      <c r="R71" s="40">
        <v>76.96</v>
      </c>
    </row>
    <row r="72" ht="15.75" customHeight="1">
      <c r="B72" s="10" t="s">
        <v>6</v>
      </c>
      <c r="C72" s="14">
        <v>35.0</v>
      </c>
      <c r="D72" s="14">
        <f>COUNTIF(H32:H65,"AB")</f>
        <v>0</v>
      </c>
      <c r="E72" s="12" t="s">
        <v>6</v>
      </c>
      <c r="F72" s="40">
        <v>76.32</v>
      </c>
      <c r="H72" s="10" t="s">
        <v>6</v>
      </c>
      <c r="I72" s="14">
        <v>36.0</v>
      </c>
      <c r="J72" s="14">
        <v>1.0</v>
      </c>
      <c r="K72" s="12" t="s">
        <v>6</v>
      </c>
      <c r="L72" s="40">
        <v>76.31</v>
      </c>
      <c r="N72" s="10" t="s">
        <v>6</v>
      </c>
      <c r="O72" s="14">
        <v>33.0</v>
      </c>
      <c r="P72" s="14">
        <v>2.0</v>
      </c>
      <c r="Q72" s="12" t="s">
        <v>6</v>
      </c>
      <c r="R72" s="40">
        <v>85.64</v>
      </c>
    </row>
    <row r="73" ht="15.75" customHeight="1">
      <c r="B73" s="10" t="s">
        <v>7</v>
      </c>
      <c r="C73" s="14">
        <v>35.0</v>
      </c>
      <c r="D73" s="14">
        <f>COUNTIF(I32:I65,"AB")</f>
        <v>0</v>
      </c>
      <c r="E73" s="12" t="s">
        <v>7</v>
      </c>
      <c r="F73" s="40">
        <v>86.68</v>
      </c>
      <c r="H73" s="10" t="s">
        <v>7</v>
      </c>
      <c r="I73" s="14">
        <v>36.0</v>
      </c>
      <c r="J73" s="14">
        <v>1.0</v>
      </c>
      <c r="K73" s="12" t="s">
        <v>7</v>
      </c>
      <c r="L73" s="40">
        <v>75.31</v>
      </c>
      <c r="N73" s="10" t="s">
        <v>7</v>
      </c>
      <c r="O73" s="14">
        <v>33.0</v>
      </c>
      <c r="P73" s="14">
        <v>2.0</v>
      </c>
      <c r="Q73" s="12" t="s">
        <v>7</v>
      </c>
      <c r="R73" s="40">
        <v>82.61</v>
      </c>
    </row>
    <row r="74" ht="15.75" customHeight="1">
      <c r="B74" s="10" t="s">
        <v>8</v>
      </c>
      <c r="C74" s="14">
        <v>35.0</v>
      </c>
      <c r="D74" s="14">
        <f>COUNTIF(J32:J65,"AB")</f>
        <v>0</v>
      </c>
      <c r="E74" s="12" t="s">
        <v>8</v>
      </c>
      <c r="F74" s="40">
        <v>80.21</v>
      </c>
      <c r="H74" s="10" t="s">
        <v>8</v>
      </c>
      <c r="I74" s="14">
        <v>36.0</v>
      </c>
      <c r="J74" s="14">
        <v>1.0</v>
      </c>
      <c r="K74" s="12" t="s">
        <v>8</v>
      </c>
      <c r="L74" s="40">
        <v>78.23</v>
      </c>
      <c r="N74" s="10" t="s">
        <v>8</v>
      </c>
      <c r="O74" s="14">
        <v>33.0</v>
      </c>
      <c r="P74" s="14">
        <v>2.0</v>
      </c>
      <c r="Q74" s="12" t="s">
        <v>8</v>
      </c>
      <c r="R74" s="40">
        <v>82.0</v>
      </c>
    </row>
    <row r="75" ht="15.75" customHeight="1">
      <c r="B75" s="10" t="s">
        <v>9</v>
      </c>
      <c r="C75" s="14">
        <v>35.0</v>
      </c>
      <c r="D75" s="14">
        <f>COUNTIF(K32:K65,"AB")</f>
        <v>0</v>
      </c>
      <c r="E75" s="12" t="s">
        <v>9</v>
      </c>
      <c r="F75" s="40">
        <v>85.86</v>
      </c>
      <c r="H75" s="10" t="s">
        <v>9</v>
      </c>
      <c r="I75" s="14">
        <v>36.0</v>
      </c>
      <c r="J75" s="14">
        <v>1.0</v>
      </c>
      <c r="K75" s="12" t="s">
        <v>9</v>
      </c>
      <c r="L75" s="40">
        <v>85.56</v>
      </c>
      <c r="N75" s="10" t="s">
        <v>9</v>
      </c>
      <c r="O75" s="14">
        <v>33.0</v>
      </c>
      <c r="P75" s="14">
        <v>2.0</v>
      </c>
      <c r="Q75" s="12" t="s">
        <v>9</v>
      </c>
      <c r="R75" s="40">
        <v>83.07</v>
      </c>
    </row>
    <row r="76" ht="15.75" customHeight="1"/>
    <row r="77" ht="33.75" customHeight="1">
      <c r="A77" s="39" t="s">
        <v>51</v>
      </c>
      <c r="B77" s="6" t="s">
        <v>1</v>
      </c>
      <c r="C77" s="7" t="s">
        <v>2</v>
      </c>
      <c r="D77" s="7" t="s">
        <v>3</v>
      </c>
      <c r="E77" s="43" t="s">
        <v>1</v>
      </c>
      <c r="F77" s="44" t="s">
        <v>4</v>
      </c>
      <c r="G77" s="39" t="s">
        <v>52</v>
      </c>
      <c r="H77" s="6" t="s">
        <v>1</v>
      </c>
      <c r="I77" s="7" t="s">
        <v>2</v>
      </c>
      <c r="J77" s="7" t="s">
        <v>3</v>
      </c>
      <c r="K77" s="43" t="s">
        <v>1</v>
      </c>
      <c r="L77" s="45" t="s">
        <v>4</v>
      </c>
      <c r="M77" s="39" t="s">
        <v>53</v>
      </c>
      <c r="N77" s="6" t="s">
        <v>1</v>
      </c>
      <c r="O77" s="7" t="s">
        <v>2</v>
      </c>
      <c r="P77" s="7" t="s">
        <v>3</v>
      </c>
      <c r="Q77" s="43" t="s">
        <v>1</v>
      </c>
      <c r="R77" s="44" t="s">
        <v>4</v>
      </c>
      <c r="S77" s="39" t="s">
        <v>54</v>
      </c>
      <c r="T77" s="6" t="s">
        <v>1</v>
      </c>
      <c r="U77" s="7" t="s">
        <v>2</v>
      </c>
      <c r="V77" s="7" t="s">
        <v>3</v>
      </c>
      <c r="W77" s="43" t="s">
        <v>1</v>
      </c>
      <c r="X77" s="44" t="s">
        <v>4</v>
      </c>
    </row>
    <row r="78" ht="15.75" customHeight="1">
      <c r="B78" s="10" t="s">
        <v>5</v>
      </c>
      <c r="C78" s="14">
        <v>40.0</v>
      </c>
      <c r="D78" s="14">
        <f>COUNTIF(M39:M69,"AB")</f>
        <v>0</v>
      </c>
      <c r="E78" s="46" t="s">
        <v>5</v>
      </c>
      <c r="F78" s="47" t="s">
        <v>55</v>
      </c>
      <c r="H78" s="10" t="s">
        <v>5</v>
      </c>
      <c r="I78" s="14">
        <v>38.0</v>
      </c>
      <c r="J78" s="14">
        <f>COUNTIF(G39:G69,"AB")</f>
        <v>0</v>
      </c>
      <c r="K78" s="48" t="s">
        <v>5</v>
      </c>
      <c r="L78" s="49">
        <v>0.88</v>
      </c>
      <c r="N78" s="10" t="s">
        <v>5</v>
      </c>
      <c r="O78" s="14">
        <v>38.0</v>
      </c>
      <c r="P78" s="14">
        <f>COUNTIF(G47:G76,"AB")</f>
        <v>0</v>
      </c>
      <c r="Q78" s="46" t="s">
        <v>5</v>
      </c>
      <c r="R78" s="50">
        <v>0.9121</v>
      </c>
      <c r="T78" s="10" t="s">
        <v>5</v>
      </c>
      <c r="U78" s="14">
        <v>40.0</v>
      </c>
      <c r="V78" s="14">
        <f>COUNTIF(S39:S72,"AB")</f>
        <v>0</v>
      </c>
      <c r="W78" s="46" t="s">
        <v>5</v>
      </c>
      <c r="X78" s="51">
        <v>80.25</v>
      </c>
    </row>
    <row r="79" ht="15.75" customHeight="1">
      <c r="B79" s="10" t="s">
        <v>6</v>
      </c>
      <c r="C79" s="14">
        <v>40.0</v>
      </c>
      <c r="D79" s="14">
        <f>COUNTIF(N39:N69,"AB")</f>
        <v>0</v>
      </c>
      <c r="E79" s="46" t="s">
        <v>6</v>
      </c>
      <c r="F79" s="47"/>
      <c r="H79" s="10" t="s">
        <v>6</v>
      </c>
      <c r="I79" s="14">
        <v>38.0</v>
      </c>
      <c r="J79" s="14">
        <f>COUNTIF(H39:H69,"AB")</f>
        <v>0</v>
      </c>
      <c r="K79" s="48" t="s">
        <v>6</v>
      </c>
      <c r="L79" s="52">
        <v>0.97</v>
      </c>
      <c r="N79" s="10" t="s">
        <v>6</v>
      </c>
      <c r="O79" s="14">
        <v>38.0</v>
      </c>
      <c r="P79" s="14">
        <f>COUNTIF(H47:H76,"AB")</f>
        <v>0</v>
      </c>
      <c r="Q79" s="46" t="s">
        <v>6</v>
      </c>
      <c r="R79" s="47"/>
      <c r="T79" s="10" t="s">
        <v>6</v>
      </c>
      <c r="U79" s="14">
        <v>40.0</v>
      </c>
      <c r="V79" s="14">
        <f>COUNTIF(T39:T72,"AB")</f>
        <v>0</v>
      </c>
      <c r="W79" s="46" t="s">
        <v>6</v>
      </c>
      <c r="X79" s="53">
        <v>95.62</v>
      </c>
    </row>
    <row r="80" ht="15.75" customHeight="1">
      <c r="B80" s="10" t="s">
        <v>7</v>
      </c>
      <c r="C80" s="14">
        <v>40.0</v>
      </c>
      <c r="D80" s="14">
        <f>COUNTIF(O39:O69,"AB")</f>
        <v>0</v>
      </c>
      <c r="E80" s="46" t="s">
        <v>7</v>
      </c>
      <c r="F80" s="47" t="s">
        <v>56</v>
      </c>
      <c r="H80" s="10" t="s">
        <v>7</v>
      </c>
      <c r="I80" s="14">
        <v>38.0</v>
      </c>
      <c r="J80" s="14">
        <f>COUNTIF(I39:I69,"AB")</f>
        <v>0</v>
      </c>
      <c r="K80" s="48" t="s">
        <v>7</v>
      </c>
      <c r="L80" s="54">
        <v>0.95</v>
      </c>
      <c r="N80" s="10" t="s">
        <v>7</v>
      </c>
      <c r="O80" s="14">
        <v>38.0</v>
      </c>
      <c r="P80" s="14">
        <f>COUNTIF(I47:I76,"AB")</f>
        <v>0</v>
      </c>
      <c r="Q80" s="46" t="s">
        <v>7</v>
      </c>
      <c r="R80" s="50">
        <v>0.8869</v>
      </c>
      <c r="T80" s="10" t="s">
        <v>7</v>
      </c>
      <c r="U80" s="14">
        <v>40.0</v>
      </c>
      <c r="V80" s="14">
        <f>COUNTIF(U39:U72,"AB")</f>
        <v>0</v>
      </c>
      <c r="W80" s="46" t="s">
        <v>7</v>
      </c>
      <c r="X80" s="55">
        <v>88.18</v>
      </c>
    </row>
    <row r="81" ht="15.75" customHeight="1">
      <c r="B81" s="10" t="s">
        <v>8</v>
      </c>
      <c r="C81" s="14">
        <v>40.0</v>
      </c>
      <c r="D81" s="14">
        <f>COUNTIF(P39:P69,"AB")</f>
        <v>0</v>
      </c>
      <c r="E81" s="46" t="s">
        <v>8</v>
      </c>
      <c r="F81" s="50">
        <v>0.8684</v>
      </c>
      <c r="H81" s="10" t="s">
        <v>8</v>
      </c>
      <c r="I81" s="14">
        <v>38.0</v>
      </c>
      <c r="J81" s="14">
        <f>COUNTIF(J39:J69,"AB")</f>
        <v>0</v>
      </c>
      <c r="K81" s="48" t="s">
        <v>8</v>
      </c>
      <c r="L81" s="49">
        <v>0.94</v>
      </c>
      <c r="N81" s="10" t="s">
        <v>8</v>
      </c>
      <c r="O81" s="14">
        <v>38.0</v>
      </c>
      <c r="P81" s="14">
        <f>COUNTIF(J47:J76,"AB")</f>
        <v>0</v>
      </c>
      <c r="Q81" s="46" t="s">
        <v>8</v>
      </c>
      <c r="R81" s="50">
        <v>0.84</v>
      </c>
      <c r="T81" s="10" t="s">
        <v>8</v>
      </c>
      <c r="U81" s="14">
        <v>40.0</v>
      </c>
      <c r="V81" s="14">
        <f>COUNTIF(V39:V72,"AB")</f>
        <v>0</v>
      </c>
      <c r="W81" s="46" t="s">
        <v>8</v>
      </c>
      <c r="X81" s="51">
        <v>84.18</v>
      </c>
    </row>
    <row r="82" ht="15.75" customHeight="1">
      <c r="B82" s="10" t="s">
        <v>9</v>
      </c>
      <c r="C82" s="14">
        <v>40.0</v>
      </c>
      <c r="D82" s="14">
        <f>COUNTIF(Q39:Q69,"AB")</f>
        <v>0</v>
      </c>
      <c r="E82" s="46" t="s">
        <v>9</v>
      </c>
      <c r="F82" s="50">
        <v>0.8842</v>
      </c>
      <c r="H82" s="10" t="s">
        <v>9</v>
      </c>
      <c r="I82" s="14">
        <v>38.0</v>
      </c>
      <c r="J82" s="14">
        <f>COUNTIF(K39:K69,"AB")</f>
        <v>0</v>
      </c>
      <c r="K82" s="48" t="s">
        <v>9</v>
      </c>
      <c r="L82" s="56">
        <v>0.8296</v>
      </c>
      <c r="N82" s="10" t="s">
        <v>9</v>
      </c>
      <c r="O82" s="14">
        <v>38.0</v>
      </c>
      <c r="P82" s="14">
        <f>COUNTIF(K47:K88,"AB")</f>
        <v>0</v>
      </c>
      <c r="Q82" s="46" t="s">
        <v>9</v>
      </c>
      <c r="R82" s="50">
        <v>0.9411</v>
      </c>
      <c r="T82" s="10" t="s">
        <v>9</v>
      </c>
      <c r="U82" s="14">
        <v>40.0</v>
      </c>
      <c r="V82" s="14">
        <f>COUNTIF(W39:W72,"AB")</f>
        <v>0</v>
      </c>
      <c r="W82" s="46" t="s">
        <v>9</v>
      </c>
      <c r="X82" s="57">
        <v>92.62</v>
      </c>
    </row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8.0"/>
    <col customWidth="1" min="2" max="2" width="16.5"/>
    <col customWidth="1" min="3" max="3" width="16.75"/>
    <col customWidth="1" min="4" max="4" width="16.5"/>
    <col customWidth="1" min="5" max="7" width="17.5"/>
    <col customWidth="1" min="8" max="10" width="17.75"/>
    <col customWidth="1" min="11" max="11" width="17.13"/>
    <col customWidth="1" min="12" max="12" width="16.5"/>
    <col customWidth="1" min="13" max="13" width="16.38"/>
    <col customWidth="1" min="14" max="16" width="17.0"/>
  </cols>
  <sheetData>
    <row r="1" ht="30.0" customHeight="1">
      <c r="A1" s="58" t="s">
        <v>27</v>
      </c>
      <c r="B1" s="59" t="s">
        <v>57</v>
      </c>
      <c r="C1" s="59" t="s">
        <v>57</v>
      </c>
      <c r="D1" s="59" t="s">
        <v>57</v>
      </c>
      <c r="E1" s="59" t="s">
        <v>58</v>
      </c>
      <c r="F1" s="59" t="s">
        <v>58</v>
      </c>
      <c r="G1" s="59" t="s">
        <v>58</v>
      </c>
      <c r="H1" s="59" t="s">
        <v>59</v>
      </c>
      <c r="I1" s="59" t="s">
        <v>59</v>
      </c>
      <c r="J1" s="59" t="s">
        <v>59</v>
      </c>
      <c r="K1" s="59" t="s">
        <v>60</v>
      </c>
      <c r="L1" s="59" t="s">
        <v>60</v>
      </c>
      <c r="M1" s="59" t="s">
        <v>60</v>
      </c>
      <c r="N1" s="59" t="s">
        <v>61</v>
      </c>
      <c r="O1" s="59" t="s">
        <v>61</v>
      </c>
      <c r="P1" s="59" t="s">
        <v>61</v>
      </c>
    </row>
    <row r="2" ht="15.75" customHeight="1">
      <c r="A2" s="60"/>
      <c r="B2" s="61" t="s">
        <v>62</v>
      </c>
      <c r="C2" s="62" t="s">
        <v>63</v>
      </c>
      <c r="D2" s="62" t="s">
        <v>64</v>
      </c>
      <c r="E2" s="61" t="s">
        <v>62</v>
      </c>
      <c r="F2" s="62" t="s">
        <v>63</v>
      </c>
      <c r="G2" s="62" t="s">
        <v>64</v>
      </c>
      <c r="H2" s="61" t="s">
        <v>62</v>
      </c>
      <c r="I2" s="62" t="s">
        <v>63</v>
      </c>
      <c r="J2" s="62" t="s">
        <v>64</v>
      </c>
      <c r="K2" s="61" t="s">
        <v>62</v>
      </c>
      <c r="L2" s="62" t="s">
        <v>63</v>
      </c>
      <c r="M2" s="62" t="s">
        <v>64</v>
      </c>
      <c r="N2" s="61" t="s">
        <v>62</v>
      </c>
      <c r="O2" s="62" t="s">
        <v>63</v>
      </c>
      <c r="P2" s="62" t="s">
        <v>64</v>
      </c>
    </row>
    <row r="3" ht="15.75" customHeight="1">
      <c r="A3" s="63" t="s">
        <v>65</v>
      </c>
      <c r="B3" s="64">
        <v>0.0</v>
      </c>
      <c r="C3" s="65">
        <f t="shared" ref="C3:D3" si="1">(C17+C18+C19+C20)/4</f>
        <v>0</v>
      </c>
      <c r="D3" s="65">
        <f t="shared" si="1"/>
        <v>0</v>
      </c>
      <c r="E3" s="64">
        <v>5.0</v>
      </c>
      <c r="F3" s="65">
        <f t="shared" ref="F3:G3" si="2">(E17+E18+E19+E20)/4</f>
        <v>1.4</v>
      </c>
      <c r="G3" s="65">
        <f t="shared" si="2"/>
        <v>2.5975</v>
      </c>
      <c r="H3" s="64">
        <v>6.0</v>
      </c>
      <c r="I3" s="65">
        <f t="shared" ref="I3:J3" si="3">(G17+G18+G19+G20)/4</f>
        <v>17.6625</v>
      </c>
      <c r="J3" s="65">
        <f t="shared" si="3"/>
        <v>18.255</v>
      </c>
      <c r="K3" s="64">
        <v>22.0</v>
      </c>
      <c r="L3" s="65">
        <f t="shared" ref="L3:M3" si="4">(I17+I18+I19+I20)/4</f>
        <v>26.74</v>
      </c>
      <c r="M3" s="65">
        <f t="shared" si="4"/>
        <v>24.5675</v>
      </c>
      <c r="N3" s="64">
        <v>65.0</v>
      </c>
      <c r="O3" s="66">
        <f t="shared" ref="O3:P3" si="5">(K17+K18+K19+K20)/4</f>
        <v>56.245</v>
      </c>
      <c r="P3" s="66">
        <f t="shared" si="5"/>
        <v>55.885</v>
      </c>
    </row>
    <row r="4" ht="15.75" customHeight="1">
      <c r="A4" s="67" t="s">
        <v>66</v>
      </c>
      <c r="B4" s="64">
        <v>0.0</v>
      </c>
      <c r="C4" s="65">
        <f t="shared" ref="C4:D4" si="6">(C21+C22+C23)/3</f>
        <v>0</v>
      </c>
      <c r="D4" s="65">
        <f t="shared" si="6"/>
        <v>0</v>
      </c>
      <c r="E4" s="64">
        <v>4.0</v>
      </c>
      <c r="F4" s="65">
        <f t="shared" ref="F4:G4" si="7">(E21+E22+E23)/3</f>
        <v>6.556666667</v>
      </c>
      <c r="G4" s="65">
        <f t="shared" si="7"/>
        <v>1.85</v>
      </c>
      <c r="H4" s="64">
        <v>24.0</v>
      </c>
      <c r="I4" s="65">
        <f t="shared" ref="I4:J4" si="8">(G21+G22+G23)/3</f>
        <v>15.86666667</v>
      </c>
      <c r="J4" s="65">
        <f t="shared" si="8"/>
        <v>3.703333333</v>
      </c>
      <c r="K4" s="64">
        <v>32.0</v>
      </c>
      <c r="L4" s="65">
        <f t="shared" ref="L4:M4" si="9">(I21+I22+I23)/3</f>
        <v>20.68333333</v>
      </c>
      <c r="M4" s="65">
        <f t="shared" si="9"/>
        <v>32.41333333</v>
      </c>
      <c r="N4" s="64">
        <v>40.0</v>
      </c>
      <c r="O4" s="66">
        <f t="shared" ref="O4:P4" si="10">(K21+K22+K23)/3</f>
        <v>55.89333333</v>
      </c>
      <c r="P4" s="66">
        <f t="shared" si="10"/>
        <v>60.11666667</v>
      </c>
    </row>
    <row r="5" ht="15.75" customHeight="1">
      <c r="A5" s="67" t="s">
        <v>67</v>
      </c>
      <c r="B5" s="64">
        <v>8.0</v>
      </c>
      <c r="C5" s="65">
        <f t="shared" ref="C5:D5" si="11">(C24+C25+C26+C27)/4</f>
        <v>46.2725</v>
      </c>
      <c r="D5" s="65">
        <f t="shared" si="11"/>
        <v>49.8575</v>
      </c>
      <c r="E5" s="68">
        <v>56.0</v>
      </c>
      <c r="F5" s="69">
        <f t="shared" ref="F5:G5" si="12">(E24+E25+E26+E27)/4</f>
        <v>23.235</v>
      </c>
      <c r="G5" s="69">
        <f t="shared" si="12"/>
        <v>24.4725</v>
      </c>
      <c r="H5" s="64">
        <v>22.0</v>
      </c>
      <c r="I5" s="65">
        <f t="shared" ref="I5:J5" si="13">(G24+G25+G26+G27)/4</f>
        <v>14.785</v>
      </c>
      <c r="J5" s="65">
        <f t="shared" si="13"/>
        <v>12.23</v>
      </c>
      <c r="K5" s="64">
        <v>7.0</v>
      </c>
      <c r="L5" s="65">
        <f t="shared" ref="L5:M5" si="14">(I24+I25+I26+I27)/4</f>
        <v>10.13</v>
      </c>
      <c r="M5" s="65">
        <f t="shared" si="14"/>
        <v>4.8375</v>
      </c>
      <c r="N5" s="64">
        <v>6.0</v>
      </c>
      <c r="O5" s="66">
        <f t="shared" ref="O5:P5" si="15">(K24+K25+K26+K27)/4</f>
        <v>7.7375</v>
      </c>
      <c r="P5" s="66">
        <f t="shared" si="15"/>
        <v>4.3675</v>
      </c>
    </row>
    <row r="6" ht="15.75" customHeight="1">
      <c r="A6" s="67" t="s">
        <v>68</v>
      </c>
      <c r="B6" s="64">
        <v>7.0</v>
      </c>
      <c r="C6" s="65">
        <f t="shared" ref="C6:D6" si="16">(C28+C29+C30+C31)/4</f>
        <v>36.8275</v>
      </c>
      <c r="D6" s="65">
        <f t="shared" si="16"/>
        <v>40.3725</v>
      </c>
      <c r="E6" s="64">
        <v>40.0</v>
      </c>
      <c r="F6" s="65">
        <f t="shared" ref="F6:G6" si="17">(E28+E29+E30+E31)/4</f>
        <v>24.1475</v>
      </c>
      <c r="G6" s="65">
        <f t="shared" si="17"/>
        <v>26.8325</v>
      </c>
      <c r="H6" s="64">
        <v>27.0</v>
      </c>
      <c r="I6" s="65">
        <f t="shared" ref="I6:J6" si="18">(G28+G29+G30+G31)/4</f>
        <v>19.9625</v>
      </c>
      <c r="J6" s="65">
        <f t="shared" si="18"/>
        <v>14.6125</v>
      </c>
      <c r="K6" s="64">
        <v>17.0</v>
      </c>
      <c r="L6" s="65">
        <f t="shared" ref="L6:M6" si="19">(I28+I29+I30+I31)/4</f>
        <v>6.855</v>
      </c>
      <c r="M6" s="65">
        <f t="shared" si="19"/>
        <v>8.0925</v>
      </c>
      <c r="N6" s="64">
        <v>9.0</v>
      </c>
      <c r="O6" s="66">
        <f t="shared" ref="O6:P6" si="20">(K28+K29+K30+K31)/4</f>
        <v>13.6725</v>
      </c>
      <c r="P6" s="66">
        <f t="shared" si="20"/>
        <v>6.5775</v>
      </c>
    </row>
    <row r="7" ht="15.75" customHeight="1">
      <c r="A7" s="67" t="s">
        <v>69</v>
      </c>
      <c r="B7" s="64">
        <v>1.0</v>
      </c>
      <c r="C7" s="65">
        <f t="shared" ref="C7:D7" si="21">(C32+C33+C34+C35)/4</f>
        <v>33.1225</v>
      </c>
      <c r="D7" s="65">
        <f t="shared" si="21"/>
        <v>32.52</v>
      </c>
      <c r="E7" s="64">
        <v>30.0</v>
      </c>
      <c r="F7" s="65">
        <f t="shared" ref="F7:G7" si="22">(E32+E33+E34+E35)/4</f>
        <v>22.135</v>
      </c>
      <c r="G7" s="65">
        <f t="shared" si="22"/>
        <v>30.355</v>
      </c>
      <c r="H7" s="64">
        <v>32.0</v>
      </c>
      <c r="I7" s="65">
        <f t="shared" ref="I7:J7" si="23">(G32+G33+G34+G35)/4</f>
        <v>21.4075</v>
      </c>
      <c r="J7" s="65">
        <f t="shared" si="23"/>
        <v>22.1075</v>
      </c>
      <c r="K7" s="64">
        <v>24.0</v>
      </c>
      <c r="L7" s="65">
        <f t="shared" ref="L7:M7" si="24">(I32+I33+I34+I35)/4</f>
        <v>7.3075</v>
      </c>
      <c r="M7" s="65">
        <f t="shared" si="24"/>
        <v>6.025</v>
      </c>
      <c r="N7" s="64">
        <v>15.0</v>
      </c>
      <c r="O7" s="66">
        <f t="shared" ref="O7:P7" si="25">(K32+K33+K34+K35)/4</f>
        <v>17.2775</v>
      </c>
      <c r="P7" s="66">
        <f t="shared" si="25"/>
        <v>9.5675</v>
      </c>
    </row>
    <row r="8" ht="15.75" customHeight="1">
      <c r="A8" s="67" t="s">
        <v>70</v>
      </c>
      <c r="B8" s="64">
        <v>9.0</v>
      </c>
      <c r="C8" s="65">
        <f t="shared" ref="C8:D8" si="26">(C36+C37+C38+C39)/4</f>
        <v>27.91</v>
      </c>
      <c r="D8" s="65">
        <f t="shared" si="26"/>
        <v>31.3775</v>
      </c>
      <c r="E8" s="64">
        <v>39.0</v>
      </c>
      <c r="F8" s="65">
        <f t="shared" ref="F8:G8" si="27">(E36+E37+E38+E39)/4</f>
        <v>22.8075</v>
      </c>
      <c r="G8" s="65">
        <f t="shared" si="27"/>
        <v>24.515</v>
      </c>
      <c r="H8" s="64">
        <v>32.0</v>
      </c>
      <c r="I8" s="65">
        <f t="shared" ref="I8:J8" si="28">(G36+G37+G38+G39)/4</f>
        <v>22.695</v>
      </c>
      <c r="J8" s="65">
        <f t="shared" si="28"/>
        <v>26.5625</v>
      </c>
      <c r="K8" s="64">
        <v>16.0</v>
      </c>
      <c r="L8" s="65">
        <f t="shared" ref="L8:M8" si="29">(I36+I37+I38+I39)/4</f>
        <v>10.3625</v>
      </c>
      <c r="M8" s="65">
        <f t="shared" si="29"/>
        <v>12.18</v>
      </c>
      <c r="N8" s="64">
        <v>4.0</v>
      </c>
      <c r="O8" s="66">
        <f t="shared" ref="O8:P8" si="30">(K36+K37+K38+K39)/4</f>
        <v>15.555</v>
      </c>
      <c r="P8" s="66">
        <f t="shared" si="30"/>
        <v>5.385</v>
      </c>
    </row>
    <row r="9" ht="15.75" customHeight="1">
      <c r="A9" s="67" t="s">
        <v>71</v>
      </c>
      <c r="B9" s="64">
        <v>14.0</v>
      </c>
      <c r="C9" s="65">
        <f t="shared" ref="C9:D9" si="31">(C40+C41+C42)/3</f>
        <v>28.34333333</v>
      </c>
      <c r="D9" s="65">
        <f t="shared" si="31"/>
        <v>16.31666667</v>
      </c>
      <c r="E9" s="64">
        <v>35.0</v>
      </c>
      <c r="F9" s="65">
        <f t="shared" ref="F9:G9" si="32">(E40+E41+E42)/3</f>
        <v>26.87</v>
      </c>
      <c r="G9" s="65">
        <f t="shared" si="32"/>
        <v>36.98</v>
      </c>
      <c r="H9" s="64">
        <v>33.0</v>
      </c>
      <c r="I9" s="65">
        <f t="shared" ref="I9:J9" si="33">(G40+G41+G42)/3</f>
        <v>18.62</v>
      </c>
      <c r="J9" s="65">
        <f t="shared" si="33"/>
        <v>19.92</v>
      </c>
      <c r="K9" s="64">
        <v>9.0</v>
      </c>
      <c r="L9" s="65">
        <f>(J40+J41+J42)/3</f>
        <v>14.05666667</v>
      </c>
      <c r="M9" s="65">
        <f>(J40+J41+J42)/3</f>
        <v>14.05666667</v>
      </c>
      <c r="N9" s="64">
        <v>9.0</v>
      </c>
      <c r="O9" s="66">
        <f t="shared" ref="O9:P9" si="34">(K40+K41+K42)/3</f>
        <v>14.01666667</v>
      </c>
      <c r="P9" s="66">
        <f t="shared" si="34"/>
        <v>12.65</v>
      </c>
    </row>
    <row r="10" ht="15.75" customHeight="1">
      <c r="A10" s="67" t="s">
        <v>72</v>
      </c>
      <c r="B10" s="64">
        <v>8.0</v>
      </c>
      <c r="C10" s="65">
        <f t="shared" ref="C10:D10" si="35">(C43+C44+C45)/3</f>
        <v>20.46666667</v>
      </c>
      <c r="D10" s="65">
        <f t="shared" si="35"/>
        <v>17.16666667</v>
      </c>
      <c r="E10" s="64">
        <v>29.0</v>
      </c>
      <c r="F10" s="65">
        <f t="shared" ref="F10:G10" si="36">(E43+E44+E45)/3</f>
        <v>25.36666667</v>
      </c>
      <c r="G10" s="65">
        <f t="shared" si="36"/>
        <v>32.5</v>
      </c>
      <c r="H10" s="64">
        <v>29.0</v>
      </c>
      <c r="I10" s="65">
        <f t="shared" ref="I10:J10" si="37">(G43+G44+G45)/3</f>
        <v>22.06666667</v>
      </c>
      <c r="J10" s="65">
        <f t="shared" si="37"/>
        <v>33.64</v>
      </c>
      <c r="K10" s="64">
        <v>20.0</v>
      </c>
      <c r="L10" s="65">
        <f t="shared" ref="L10:M10" si="38">(I43+I44+I45)/3</f>
        <v>7.366666667</v>
      </c>
      <c r="M10" s="65">
        <f t="shared" si="38"/>
        <v>9</v>
      </c>
      <c r="N10" s="64">
        <v>13.0</v>
      </c>
      <c r="O10" s="66">
        <f t="shared" ref="O10:P10" si="39">(K43+K44+K45)/3</f>
        <v>22.93333333</v>
      </c>
      <c r="P10" s="66">
        <f t="shared" si="39"/>
        <v>7.333333333</v>
      </c>
    </row>
    <row r="11" ht="15.75" customHeight="1">
      <c r="A11" s="67" t="s">
        <v>73</v>
      </c>
      <c r="B11" s="64">
        <v>6.0</v>
      </c>
      <c r="C11" s="65">
        <f t="shared" ref="C11:D11" si="40">(C46+C47)/2</f>
        <v>25.705</v>
      </c>
      <c r="D11" s="65">
        <f t="shared" si="40"/>
        <v>30.76</v>
      </c>
      <c r="E11" s="64">
        <v>37.0</v>
      </c>
      <c r="F11" s="65">
        <f t="shared" ref="F11:G11" si="41">(E46+E47)/2</f>
        <v>46.925</v>
      </c>
      <c r="G11" s="65">
        <f t="shared" si="41"/>
        <v>38.455</v>
      </c>
      <c r="H11" s="64">
        <v>25.0</v>
      </c>
      <c r="I11" s="65">
        <f t="shared" ref="I11:J11" si="42">(G46+G47)/2</f>
        <v>16.955</v>
      </c>
      <c r="J11" s="65">
        <f t="shared" si="42"/>
        <v>19.225</v>
      </c>
      <c r="K11" s="64">
        <v>24.0</v>
      </c>
      <c r="L11" s="65">
        <f t="shared" ref="L11:M11" si="43">(I46+I47)/2</f>
        <v>9.05</v>
      </c>
      <c r="M11" s="65">
        <f t="shared" si="43"/>
        <v>8.97</v>
      </c>
      <c r="N11" s="64">
        <v>7.0</v>
      </c>
      <c r="O11" s="66">
        <f t="shared" ref="O11:P11" si="44">(K46+K47)/2</f>
        <v>1.35</v>
      </c>
      <c r="P11" s="66">
        <f t="shared" si="44"/>
        <v>2.56</v>
      </c>
    </row>
    <row r="12" ht="15.75" customHeight="1">
      <c r="A12" s="67" t="s">
        <v>74</v>
      </c>
      <c r="B12" s="70">
        <v>24.0</v>
      </c>
      <c r="C12" s="71">
        <f t="shared" ref="C12:D12" si="45">(C48+C49)/2</f>
        <v>5.4</v>
      </c>
      <c r="D12" s="71">
        <f t="shared" si="45"/>
        <v>4.05</v>
      </c>
      <c r="E12" s="70">
        <v>48.0</v>
      </c>
      <c r="F12" s="71">
        <f t="shared" ref="F12:G12" si="46">(E48+E49)/2</f>
        <v>39.15</v>
      </c>
      <c r="G12" s="71">
        <f t="shared" si="46"/>
        <v>41.85</v>
      </c>
      <c r="H12" s="70">
        <v>15.0</v>
      </c>
      <c r="I12" s="71">
        <f t="shared" ref="I12:J12" si="47">(G48+G49)/2</f>
        <v>35.1</v>
      </c>
      <c r="J12" s="71">
        <f t="shared" si="47"/>
        <v>37.8</v>
      </c>
      <c r="K12" s="70">
        <v>7.0</v>
      </c>
      <c r="L12" s="71">
        <f t="shared" ref="L12:M12" si="48">(I48+I49)/2</f>
        <v>17.55</v>
      </c>
      <c r="M12" s="71">
        <f t="shared" si="48"/>
        <v>13.5</v>
      </c>
      <c r="N12" s="70">
        <v>5.0</v>
      </c>
      <c r="O12" s="72">
        <f t="shared" ref="O12:P12" si="49">(K48+K49)/2</f>
        <v>2.7</v>
      </c>
      <c r="P12" s="72">
        <f t="shared" si="49"/>
        <v>2.7</v>
      </c>
    </row>
    <row r="13" ht="15.75" customHeight="1"/>
    <row r="14" ht="15.75" customHeight="1"/>
    <row r="15" ht="29.25" customHeight="1">
      <c r="B15" s="58" t="s">
        <v>27</v>
      </c>
      <c r="C15" s="59" t="s">
        <v>57</v>
      </c>
      <c r="D15" s="59" t="s">
        <v>57</v>
      </c>
      <c r="E15" s="59" t="s">
        <v>58</v>
      </c>
      <c r="F15" s="59" t="s">
        <v>58</v>
      </c>
      <c r="G15" s="59" t="s">
        <v>59</v>
      </c>
      <c r="H15" s="59" t="s">
        <v>59</v>
      </c>
      <c r="I15" s="59" t="s">
        <v>60</v>
      </c>
      <c r="J15" s="59" t="s">
        <v>60</v>
      </c>
      <c r="K15" s="59" t="s">
        <v>61</v>
      </c>
      <c r="L15" s="59" t="s">
        <v>61</v>
      </c>
      <c r="M15" s="73"/>
    </row>
    <row r="16" ht="15.75" customHeight="1">
      <c r="B16" s="74"/>
      <c r="C16" s="75" t="s">
        <v>63</v>
      </c>
      <c r="D16" s="75" t="s">
        <v>64</v>
      </c>
      <c r="E16" s="75" t="s">
        <v>63</v>
      </c>
      <c r="F16" s="75" t="s">
        <v>64</v>
      </c>
      <c r="G16" s="75" t="s">
        <v>63</v>
      </c>
      <c r="H16" s="75" t="s">
        <v>64</v>
      </c>
      <c r="I16" s="75" t="s">
        <v>63</v>
      </c>
      <c r="J16" s="75" t="s">
        <v>64</v>
      </c>
      <c r="K16" s="75" t="s">
        <v>63</v>
      </c>
      <c r="L16" s="75" t="s">
        <v>64</v>
      </c>
    </row>
    <row r="17" ht="15.75" customHeight="1">
      <c r="B17" s="26" t="s">
        <v>75</v>
      </c>
      <c r="C17" s="33">
        <v>0.0</v>
      </c>
      <c r="D17" s="33">
        <v>0.0</v>
      </c>
      <c r="E17" s="33">
        <v>0.0</v>
      </c>
      <c r="F17" s="33">
        <v>0.0</v>
      </c>
      <c r="G17" s="33">
        <v>36.84</v>
      </c>
      <c r="H17" s="33">
        <v>18.42</v>
      </c>
      <c r="I17" s="33">
        <v>26.31</v>
      </c>
      <c r="J17" s="33">
        <v>26.31</v>
      </c>
      <c r="K17" s="33">
        <v>42.1</v>
      </c>
      <c r="L17" s="33">
        <v>60.52</v>
      </c>
    </row>
    <row r="18" ht="15.75" customHeight="1">
      <c r="B18" s="26" t="s">
        <v>52</v>
      </c>
      <c r="C18" s="33">
        <v>0.0</v>
      </c>
      <c r="D18" s="33">
        <v>0.0</v>
      </c>
      <c r="E18" s="33">
        <v>0.0</v>
      </c>
      <c r="F18" s="33">
        <v>7.89</v>
      </c>
      <c r="G18" s="33">
        <v>23.68</v>
      </c>
      <c r="H18" s="33">
        <v>42.1</v>
      </c>
      <c r="I18" s="33">
        <v>50.0</v>
      </c>
      <c r="J18" s="33">
        <v>31.57</v>
      </c>
      <c r="K18" s="33">
        <v>26.31</v>
      </c>
      <c r="L18" s="33">
        <v>18.42</v>
      </c>
    </row>
    <row r="19" ht="15.75" customHeight="1">
      <c r="B19" s="26" t="s">
        <v>53</v>
      </c>
      <c r="C19" s="33">
        <v>0.0</v>
      </c>
      <c r="D19" s="33">
        <v>0.0</v>
      </c>
      <c r="E19" s="33">
        <v>5.6</v>
      </c>
      <c r="F19" s="33">
        <v>0.0</v>
      </c>
      <c r="G19" s="33">
        <v>2.63</v>
      </c>
      <c r="H19" s="33">
        <v>0.0</v>
      </c>
      <c r="I19" s="33">
        <v>13.15</v>
      </c>
      <c r="J19" s="33">
        <v>7.89</v>
      </c>
      <c r="K19" s="33">
        <v>81.57</v>
      </c>
      <c r="L19" s="33">
        <v>92.1</v>
      </c>
    </row>
    <row r="20" ht="15.75" customHeight="1">
      <c r="B20" s="26" t="s">
        <v>54</v>
      </c>
      <c r="C20" s="33">
        <v>0.0</v>
      </c>
      <c r="D20" s="33">
        <v>0.0</v>
      </c>
      <c r="E20" s="33">
        <v>0.0</v>
      </c>
      <c r="F20" s="33">
        <v>2.5</v>
      </c>
      <c r="G20" s="33">
        <v>7.5</v>
      </c>
      <c r="H20" s="33">
        <v>12.5</v>
      </c>
      <c r="I20" s="33">
        <v>17.5</v>
      </c>
      <c r="J20" s="33">
        <v>32.5</v>
      </c>
      <c r="K20" s="33">
        <v>75.0</v>
      </c>
      <c r="L20" s="33">
        <v>52.5</v>
      </c>
    </row>
    <row r="21" ht="15.75" customHeight="1">
      <c r="B21" s="26" t="s">
        <v>48</v>
      </c>
      <c r="C21" s="33">
        <v>0.0</v>
      </c>
      <c r="D21" s="33">
        <v>0.0</v>
      </c>
      <c r="E21" s="33">
        <v>2.85</v>
      </c>
      <c r="F21" s="33">
        <v>2.7</v>
      </c>
      <c r="G21" s="33">
        <v>11.42</v>
      </c>
      <c r="H21" s="33">
        <v>0.0</v>
      </c>
      <c r="I21" s="33">
        <v>20.0</v>
      </c>
      <c r="J21" s="33">
        <v>21.62</v>
      </c>
      <c r="K21" s="33">
        <v>65.71</v>
      </c>
      <c r="L21" s="33">
        <v>75.67</v>
      </c>
    </row>
    <row r="22" ht="15.75" customHeight="1">
      <c r="B22" s="26" t="s">
        <v>49</v>
      </c>
      <c r="C22" s="33">
        <v>0.0</v>
      </c>
      <c r="D22" s="33">
        <v>0.0</v>
      </c>
      <c r="E22" s="33">
        <v>11.11</v>
      </c>
      <c r="F22" s="33">
        <v>0.0</v>
      </c>
      <c r="G22" s="33">
        <v>33.33</v>
      </c>
      <c r="H22" s="33">
        <v>11.11</v>
      </c>
      <c r="I22" s="33">
        <v>27.77</v>
      </c>
      <c r="J22" s="33">
        <v>52.77</v>
      </c>
      <c r="K22" s="33">
        <v>30.55</v>
      </c>
      <c r="L22" s="33">
        <v>36.11</v>
      </c>
    </row>
    <row r="23" ht="15.75" customHeight="1">
      <c r="B23" s="26" t="s">
        <v>50</v>
      </c>
      <c r="C23" s="33">
        <v>0.0</v>
      </c>
      <c r="D23" s="33">
        <v>0.0</v>
      </c>
      <c r="E23" s="33">
        <v>5.71</v>
      </c>
      <c r="F23" s="33">
        <v>2.85</v>
      </c>
      <c r="G23" s="33">
        <v>2.85</v>
      </c>
      <c r="H23" s="33">
        <v>0.0</v>
      </c>
      <c r="I23" s="33">
        <v>14.28</v>
      </c>
      <c r="J23" s="33">
        <v>22.85</v>
      </c>
      <c r="K23" s="33">
        <v>71.42</v>
      </c>
      <c r="L23" s="33">
        <v>68.57</v>
      </c>
    </row>
    <row r="24" ht="15.75" customHeight="1">
      <c r="B24" s="26" t="s">
        <v>10</v>
      </c>
      <c r="C24" s="33">
        <v>28.57</v>
      </c>
      <c r="D24" s="33">
        <v>34.88</v>
      </c>
      <c r="E24" s="33">
        <v>34.42</v>
      </c>
      <c r="F24" s="33">
        <v>28.57</v>
      </c>
      <c r="G24" s="33">
        <v>22.85</v>
      </c>
      <c r="H24" s="33">
        <v>11.62</v>
      </c>
      <c r="I24" s="33">
        <v>8.57</v>
      </c>
      <c r="J24" s="33">
        <v>2.32</v>
      </c>
      <c r="K24" s="33">
        <v>14.28</v>
      </c>
      <c r="L24" s="33">
        <v>5.71</v>
      </c>
    </row>
    <row r="25" ht="15.75" customHeight="1">
      <c r="B25" s="26" t="s">
        <v>11</v>
      </c>
      <c r="C25" s="33">
        <v>41.17</v>
      </c>
      <c r="D25" s="33">
        <v>47.05</v>
      </c>
      <c r="E25" s="33">
        <v>23.52</v>
      </c>
      <c r="F25" s="33">
        <v>26.47</v>
      </c>
      <c r="G25" s="33">
        <v>20.58</v>
      </c>
      <c r="H25" s="33">
        <v>5.88</v>
      </c>
      <c r="I25" s="33">
        <v>5.88</v>
      </c>
      <c r="J25" s="33">
        <v>8.82</v>
      </c>
      <c r="K25" s="33">
        <v>8.82</v>
      </c>
      <c r="L25" s="33">
        <v>11.76</v>
      </c>
    </row>
    <row r="26" ht="15.75" customHeight="1">
      <c r="B26" s="26" t="s">
        <v>12</v>
      </c>
      <c r="C26" s="33">
        <v>52.5</v>
      </c>
      <c r="D26" s="33">
        <v>57.5</v>
      </c>
      <c r="E26" s="33">
        <v>15.0</v>
      </c>
      <c r="F26" s="33">
        <v>20.0</v>
      </c>
      <c r="G26" s="33">
        <v>10.0</v>
      </c>
      <c r="H26" s="33">
        <v>20.0</v>
      </c>
      <c r="I26" s="33">
        <v>17.5</v>
      </c>
      <c r="J26" s="33">
        <v>2.5</v>
      </c>
      <c r="K26" s="33">
        <v>5.0</v>
      </c>
      <c r="L26" s="33">
        <v>0.0</v>
      </c>
    </row>
    <row r="27" ht="15.75" customHeight="1">
      <c r="B27" s="26" t="s">
        <v>13</v>
      </c>
      <c r="C27" s="76">
        <v>62.85</v>
      </c>
      <c r="D27" s="77">
        <v>60.0</v>
      </c>
      <c r="E27" s="77">
        <v>20.0</v>
      </c>
      <c r="F27" s="76">
        <v>22.85</v>
      </c>
      <c r="G27" s="76">
        <v>5.71</v>
      </c>
      <c r="H27" s="76">
        <v>11.42</v>
      </c>
      <c r="I27" s="76">
        <v>8.57</v>
      </c>
      <c r="J27" s="76">
        <v>5.71</v>
      </c>
      <c r="K27" s="76">
        <v>2.85</v>
      </c>
      <c r="L27" s="78">
        <v>0.0</v>
      </c>
    </row>
    <row r="28" ht="15.75" customHeight="1">
      <c r="B28" s="26" t="s">
        <v>15</v>
      </c>
      <c r="C28" s="33">
        <v>25.71</v>
      </c>
      <c r="D28" s="33">
        <v>37.14</v>
      </c>
      <c r="E28" s="33">
        <v>34.28</v>
      </c>
      <c r="F28" s="33">
        <v>28.57</v>
      </c>
      <c r="G28" s="33">
        <v>22.85</v>
      </c>
      <c r="H28" s="33">
        <v>8.57</v>
      </c>
      <c r="I28" s="33">
        <v>8.57</v>
      </c>
      <c r="J28" s="33">
        <v>14.28</v>
      </c>
      <c r="K28" s="33">
        <v>17.14</v>
      </c>
      <c r="L28" s="33">
        <v>0.0</v>
      </c>
    </row>
    <row r="29" ht="15.75" customHeight="1">
      <c r="B29" s="26" t="s">
        <v>16</v>
      </c>
      <c r="C29" s="33">
        <v>44.73</v>
      </c>
      <c r="D29" s="33">
        <v>30.76</v>
      </c>
      <c r="E29" s="33">
        <v>13.15</v>
      </c>
      <c r="F29" s="33">
        <v>28.2</v>
      </c>
      <c r="G29" s="33">
        <v>15.78</v>
      </c>
      <c r="H29" s="33">
        <v>20.51</v>
      </c>
      <c r="I29" s="33">
        <v>7.89</v>
      </c>
      <c r="J29" s="33">
        <v>12.82</v>
      </c>
      <c r="K29" s="33">
        <v>15.78</v>
      </c>
      <c r="L29" s="33">
        <v>5.12</v>
      </c>
    </row>
    <row r="30" ht="15.75" customHeight="1">
      <c r="B30" s="26" t="s">
        <v>17</v>
      </c>
      <c r="C30" s="33">
        <v>32.43</v>
      </c>
      <c r="D30" s="33">
        <v>36.84</v>
      </c>
      <c r="E30" s="33">
        <v>29.72</v>
      </c>
      <c r="F30" s="33">
        <v>28.94</v>
      </c>
      <c r="G30" s="33">
        <v>16.22</v>
      </c>
      <c r="H30" s="33">
        <v>13.16</v>
      </c>
      <c r="I30" s="33">
        <v>5.41</v>
      </c>
      <c r="J30" s="33">
        <v>5.27</v>
      </c>
      <c r="K30" s="33">
        <v>16.22</v>
      </c>
      <c r="L30" s="33">
        <v>15.79</v>
      </c>
    </row>
    <row r="31" ht="15.75" customHeight="1">
      <c r="B31" s="26" t="s">
        <v>18</v>
      </c>
      <c r="C31" s="79">
        <v>44.44</v>
      </c>
      <c r="D31" s="80">
        <v>56.75</v>
      </c>
      <c r="E31" s="79">
        <v>19.44</v>
      </c>
      <c r="F31" s="80">
        <v>21.62</v>
      </c>
      <c r="G31" s="81">
        <v>25.0</v>
      </c>
      <c r="H31" s="80">
        <v>16.21</v>
      </c>
      <c r="I31" s="79">
        <v>5.55</v>
      </c>
      <c r="J31" s="80">
        <v>0.0</v>
      </c>
      <c r="K31" s="79">
        <v>5.55</v>
      </c>
      <c r="L31" s="80">
        <v>5.4</v>
      </c>
    </row>
    <row r="32" ht="15.75" customHeight="1">
      <c r="B32" s="26" t="s">
        <v>19</v>
      </c>
      <c r="C32" s="33">
        <v>34.88</v>
      </c>
      <c r="D32" s="33">
        <v>32.55</v>
      </c>
      <c r="E32" s="33">
        <v>18.6</v>
      </c>
      <c r="F32" s="33">
        <v>13.95</v>
      </c>
      <c r="G32" s="33">
        <v>32.55</v>
      </c>
      <c r="H32" s="33">
        <v>34.88</v>
      </c>
      <c r="I32" s="33">
        <v>2.32</v>
      </c>
      <c r="J32" s="33">
        <v>6.97</v>
      </c>
      <c r="K32" s="33">
        <v>11.62</v>
      </c>
      <c r="L32" s="33">
        <v>11.62</v>
      </c>
    </row>
    <row r="33" ht="15.75" customHeight="1">
      <c r="B33" s="26" t="s">
        <v>20</v>
      </c>
      <c r="C33" s="33">
        <v>30.95</v>
      </c>
      <c r="D33" s="33">
        <v>35.71</v>
      </c>
      <c r="E33" s="33">
        <v>23.8</v>
      </c>
      <c r="F33" s="33">
        <v>33.33</v>
      </c>
      <c r="G33" s="33">
        <v>9.5</v>
      </c>
      <c r="H33" s="33">
        <v>21.42</v>
      </c>
      <c r="I33" s="33">
        <v>16.66</v>
      </c>
      <c r="J33" s="33">
        <v>0.0</v>
      </c>
      <c r="K33" s="33">
        <v>19.04</v>
      </c>
      <c r="L33" s="33">
        <v>11.9</v>
      </c>
    </row>
    <row r="34" ht="15.75" customHeight="1">
      <c r="B34" s="26" t="s">
        <v>21</v>
      </c>
      <c r="C34" s="33">
        <v>20.51</v>
      </c>
      <c r="D34" s="33">
        <v>35.0</v>
      </c>
      <c r="E34" s="33">
        <v>15.38</v>
      </c>
      <c r="F34" s="33">
        <v>40.0</v>
      </c>
      <c r="G34" s="33">
        <v>25.64</v>
      </c>
      <c r="H34" s="33">
        <v>17.5</v>
      </c>
      <c r="I34" s="33">
        <v>10.25</v>
      </c>
      <c r="J34" s="33">
        <v>2.5</v>
      </c>
      <c r="K34" s="33">
        <v>28.2</v>
      </c>
      <c r="L34" s="33">
        <v>5.0</v>
      </c>
    </row>
    <row r="35" ht="15.75" customHeight="1">
      <c r="B35" s="26" t="s">
        <v>22</v>
      </c>
      <c r="C35" s="33">
        <v>46.15</v>
      </c>
      <c r="D35" s="33">
        <v>26.82</v>
      </c>
      <c r="E35" s="33">
        <v>30.76</v>
      </c>
      <c r="F35" s="33">
        <v>34.14</v>
      </c>
      <c r="G35" s="33">
        <v>17.94</v>
      </c>
      <c r="H35" s="33">
        <v>14.63</v>
      </c>
      <c r="I35" s="33">
        <v>0.0</v>
      </c>
      <c r="J35" s="33">
        <v>14.63</v>
      </c>
      <c r="K35" s="33">
        <v>10.25</v>
      </c>
      <c r="L35" s="33">
        <v>9.75</v>
      </c>
    </row>
    <row r="36" ht="15.75" customHeight="1">
      <c r="B36" s="26" t="s">
        <v>23</v>
      </c>
      <c r="C36" s="33">
        <v>25.71</v>
      </c>
      <c r="D36" s="33">
        <v>28.95</v>
      </c>
      <c r="E36" s="33">
        <v>17.14</v>
      </c>
      <c r="F36" s="33">
        <v>21.05</v>
      </c>
      <c r="G36" s="33">
        <v>17.14</v>
      </c>
      <c r="H36" s="33">
        <v>23.68</v>
      </c>
      <c r="I36" s="33">
        <v>5.71</v>
      </c>
      <c r="J36" s="33">
        <v>18.42</v>
      </c>
      <c r="K36" s="33">
        <v>34.3</v>
      </c>
      <c r="L36" s="33">
        <v>7.9</v>
      </c>
    </row>
    <row r="37" ht="15.75" customHeight="1">
      <c r="B37" s="26" t="s">
        <v>24</v>
      </c>
      <c r="C37" s="33">
        <v>24.32</v>
      </c>
      <c r="D37" s="33">
        <v>24.35</v>
      </c>
      <c r="E37" s="33">
        <v>21.62</v>
      </c>
      <c r="F37" s="33">
        <v>27.02</v>
      </c>
      <c r="G37" s="33">
        <v>21.62</v>
      </c>
      <c r="H37" s="33">
        <v>27.02</v>
      </c>
      <c r="I37" s="33">
        <v>10.87</v>
      </c>
      <c r="J37" s="33">
        <v>10.87</v>
      </c>
      <c r="K37" s="33">
        <v>18.91</v>
      </c>
      <c r="L37" s="33">
        <v>10.87</v>
      </c>
    </row>
    <row r="38" ht="15.75" customHeight="1">
      <c r="B38" s="26" t="s">
        <v>25</v>
      </c>
      <c r="C38" s="33">
        <v>41.17</v>
      </c>
      <c r="D38" s="82">
        <v>38.88</v>
      </c>
      <c r="E38" s="33">
        <v>26.47</v>
      </c>
      <c r="F38" s="82">
        <v>30.55</v>
      </c>
      <c r="G38" s="33">
        <v>17.64</v>
      </c>
      <c r="H38" s="82">
        <v>25.0</v>
      </c>
      <c r="I38" s="33">
        <v>11.76</v>
      </c>
      <c r="J38" s="82">
        <v>5.55</v>
      </c>
      <c r="K38" s="33">
        <v>2.94</v>
      </c>
      <c r="L38" s="33">
        <v>0.0</v>
      </c>
    </row>
    <row r="39" ht="15.75" customHeight="1">
      <c r="B39" s="26" t="s">
        <v>26</v>
      </c>
      <c r="C39" s="82">
        <v>20.44</v>
      </c>
      <c r="D39" s="33">
        <v>33.33</v>
      </c>
      <c r="E39" s="82">
        <v>26.0</v>
      </c>
      <c r="F39" s="33">
        <v>19.44</v>
      </c>
      <c r="G39" s="82">
        <v>34.38</v>
      </c>
      <c r="H39" s="33">
        <v>30.55</v>
      </c>
      <c r="I39" s="82">
        <v>13.11</v>
      </c>
      <c r="J39" s="33">
        <v>13.88</v>
      </c>
      <c r="K39" s="82">
        <v>6.07</v>
      </c>
      <c r="L39" s="33">
        <v>2.77</v>
      </c>
    </row>
    <row r="40" ht="15.75" customHeight="1">
      <c r="B40" s="26" t="s">
        <v>29</v>
      </c>
      <c r="C40" s="33">
        <v>28.26</v>
      </c>
      <c r="D40" s="33">
        <v>17.4</v>
      </c>
      <c r="E40" s="33">
        <v>28.26</v>
      </c>
      <c r="F40" s="33">
        <v>39.13</v>
      </c>
      <c r="G40" s="33">
        <v>19.56</v>
      </c>
      <c r="H40" s="33">
        <v>26.08</v>
      </c>
      <c r="I40" s="33">
        <v>6.52</v>
      </c>
      <c r="J40" s="33">
        <v>13.04</v>
      </c>
      <c r="K40" s="33">
        <v>17.4</v>
      </c>
      <c r="L40" s="33">
        <v>4.35</v>
      </c>
    </row>
    <row r="41" ht="15.75" customHeight="1">
      <c r="B41" s="26" t="s">
        <v>30</v>
      </c>
      <c r="C41" s="33">
        <v>22.2</v>
      </c>
      <c r="D41" s="33">
        <v>11.1</v>
      </c>
      <c r="E41" s="33">
        <v>31.1</v>
      </c>
      <c r="F41" s="33">
        <v>40.0</v>
      </c>
      <c r="G41" s="33">
        <v>17.7</v>
      </c>
      <c r="H41" s="33">
        <v>15.5</v>
      </c>
      <c r="I41" s="33">
        <v>8.8</v>
      </c>
      <c r="J41" s="33">
        <v>15.5</v>
      </c>
      <c r="K41" s="33">
        <v>20.0</v>
      </c>
      <c r="L41" s="33">
        <v>17.7</v>
      </c>
    </row>
    <row r="42" ht="15.75" customHeight="1">
      <c r="B42" s="26" t="s">
        <v>31</v>
      </c>
      <c r="C42" s="82">
        <v>34.57</v>
      </c>
      <c r="D42" s="33">
        <v>20.45</v>
      </c>
      <c r="E42" s="82">
        <v>21.25</v>
      </c>
      <c r="F42" s="33">
        <v>31.81</v>
      </c>
      <c r="G42" s="82">
        <v>18.6</v>
      </c>
      <c r="H42" s="82">
        <v>18.18</v>
      </c>
      <c r="I42" s="82">
        <v>20.93</v>
      </c>
      <c r="J42" s="33">
        <v>13.63</v>
      </c>
      <c r="K42" s="33">
        <v>4.65</v>
      </c>
      <c r="L42" s="33">
        <v>15.9</v>
      </c>
    </row>
    <row r="43" ht="15.75" customHeight="1">
      <c r="B43" s="26" t="s">
        <v>32</v>
      </c>
      <c r="C43" s="33">
        <v>14.6</v>
      </c>
      <c r="D43" s="33">
        <v>9.7</v>
      </c>
      <c r="E43" s="33">
        <v>24.3</v>
      </c>
      <c r="F43" s="33">
        <v>34.1</v>
      </c>
      <c r="G43" s="33">
        <v>24.3</v>
      </c>
      <c r="H43" s="33">
        <v>39.02</v>
      </c>
      <c r="I43" s="33">
        <v>7.3</v>
      </c>
      <c r="J43" s="33">
        <v>14.6</v>
      </c>
      <c r="K43" s="33">
        <v>24.3</v>
      </c>
      <c r="L43" s="33">
        <v>2.4</v>
      </c>
    </row>
    <row r="44" ht="15.75" customHeight="1">
      <c r="B44" s="26" t="s">
        <v>33</v>
      </c>
      <c r="C44" s="33">
        <v>26.8</v>
      </c>
      <c r="D44" s="33">
        <v>24.3</v>
      </c>
      <c r="E44" s="33">
        <v>24.3</v>
      </c>
      <c r="F44" s="33">
        <v>38.4</v>
      </c>
      <c r="G44" s="33">
        <v>21.9</v>
      </c>
      <c r="H44" s="33">
        <v>21.9</v>
      </c>
      <c r="I44" s="33">
        <v>7.3</v>
      </c>
      <c r="J44" s="33">
        <v>2.4</v>
      </c>
      <c r="K44" s="33">
        <v>19.5</v>
      </c>
      <c r="L44" s="33">
        <v>12.1</v>
      </c>
    </row>
    <row r="45" ht="15.75" customHeight="1">
      <c r="B45" s="26" t="s">
        <v>47</v>
      </c>
      <c r="C45" s="33">
        <v>20.0</v>
      </c>
      <c r="D45" s="33">
        <v>17.5</v>
      </c>
      <c r="E45" s="33">
        <v>27.5</v>
      </c>
      <c r="F45" s="33">
        <v>25.0</v>
      </c>
      <c r="G45" s="33">
        <v>20.0</v>
      </c>
      <c r="H45" s="33">
        <v>40.0</v>
      </c>
      <c r="I45" s="33">
        <v>7.5</v>
      </c>
      <c r="J45" s="33">
        <v>10.0</v>
      </c>
      <c r="K45" s="33">
        <v>25.0</v>
      </c>
      <c r="L45" s="33">
        <v>7.5</v>
      </c>
    </row>
    <row r="46" ht="15.75" customHeight="1">
      <c r="B46" s="26" t="s">
        <v>42</v>
      </c>
      <c r="C46" s="33">
        <v>32.5</v>
      </c>
      <c r="D46" s="33">
        <v>30.76</v>
      </c>
      <c r="E46" s="33">
        <v>42.5</v>
      </c>
      <c r="F46" s="33">
        <v>43.58</v>
      </c>
      <c r="G46" s="33">
        <v>15.0</v>
      </c>
      <c r="H46" s="33">
        <v>17.94</v>
      </c>
      <c r="I46" s="33">
        <v>10.0</v>
      </c>
      <c r="J46" s="33">
        <v>5.12</v>
      </c>
      <c r="K46" s="33">
        <v>0.0</v>
      </c>
      <c r="L46" s="33">
        <v>2.56</v>
      </c>
    </row>
    <row r="47" ht="15.75" customHeight="1">
      <c r="B47" s="26" t="s">
        <v>43</v>
      </c>
      <c r="C47" s="33">
        <v>18.91</v>
      </c>
      <c r="D47" s="33">
        <v>30.76</v>
      </c>
      <c r="E47" s="33">
        <v>51.35</v>
      </c>
      <c r="F47" s="33">
        <v>33.33</v>
      </c>
      <c r="G47" s="33">
        <v>18.91</v>
      </c>
      <c r="H47" s="33">
        <v>20.51</v>
      </c>
      <c r="I47" s="33">
        <v>8.1</v>
      </c>
      <c r="J47" s="33">
        <v>12.82</v>
      </c>
      <c r="K47" s="33">
        <v>2.7</v>
      </c>
      <c r="L47" s="33">
        <v>2.56</v>
      </c>
    </row>
    <row r="48" ht="15.75" customHeight="1">
      <c r="B48" s="26" t="s">
        <v>45</v>
      </c>
      <c r="C48" s="33">
        <v>5.4</v>
      </c>
      <c r="D48" s="33">
        <v>5.4</v>
      </c>
      <c r="E48" s="33">
        <v>35.1</v>
      </c>
      <c r="F48" s="33">
        <v>32.4</v>
      </c>
      <c r="G48" s="33">
        <v>35.1</v>
      </c>
      <c r="H48" s="33">
        <v>43.2</v>
      </c>
      <c r="I48" s="33">
        <v>21.6</v>
      </c>
      <c r="J48" s="33">
        <v>13.5</v>
      </c>
      <c r="K48" s="33">
        <v>2.7</v>
      </c>
      <c r="L48" s="33">
        <v>5.4</v>
      </c>
    </row>
    <row r="49" ht="15.75" customHeight="1">
      <c r="B49" s="26" t="s">
        <v>46</v>
      </c>
      <c r="C49" s="33">
        <v>5.4</v>
      </c>
      <c r="D49" s="33">
        <v>2.7</v>
      </c>
      <c r="E49" s="33">
        <v>43.2</v>
      </c>
      <c r="F49" s="33">
        <v>51.3</v>
      </c>
      <c r="G49" s="33">
        <v>35.1</v>
      </c>
      <c r="H49" s="33">
        <v>32.4</v>
      </c>
      <c r="I49" s="33">
        <v>13.5</v>
      </c>
      <c r="J49" s="33">
        <v>13.5</v>
      </c>
      <c r="K49" s="33">
        <v>2.7</v>
      </c>
      <c r="L49" s="33">
        <v>0.0</v>
      </c>
    </row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0.0"/>
    <col customWidth="1" min="2" max="2" width="15.38"/>
    <col customWidth="1" min="3" max="3" width="14.63"/>
    <col customWidth="1" min="4" max="11" width="11.5"/>
    <col customWidth="1" min="12" max="13" width="16.38"/>
    <col customWidth="1" min="14" max="16" width="17.0"/>
  </cols>
  <sheetData>
    <row r="1" ht="39.75" customHeight="1">
      <c r="A1" s="58" t="s">
        <v>5</v>
      </c>
      <c r="B1" s="59" t="s">
        <v>57</v>
      </c>
      <c r="C1" s="59" t="s">
        <v>57</v>
      </c>
      <c r="D1" s="59" t="s">
        <v>57</v>
      </c>
      <c r="E1" s="59" t="s">
        <v>58</v>
      </c>
      <c r="F1" s="59" t="s">
        <v>58</v>
      </c>
      <c r="G1" s="59" t="s">
        <v>58</v>
      </c>
      <c r="H1" s="59" t="s">
        <v>59</v>
      </c>
      <c r="I1" s="59" t="s">
        <v>59</v>
      </c>
      <c r="J1" s="59" t="s">
        <v>59</v>
      </c>
      <c r="K1" s="59" t="s">
        <v>60</v>
      </c>
      <c r="L1" s="59" t="s">
        <v>60</v>
      </c>
      <c r="M1" s="59" t="s">
        <v>60</v>
      </c>
      <c r="N1" s="59" t="s">
        <v>61</v>
      </c>
      <c r="O1" s="59" t="s">
        <v>61</v>
      </c>
      <c r="P1" s="59" t="s">
        <v>61</v>
      </c>
    </row>
    <row r="2" ht="32.25" customHeight="1">
      <c r="A2" s="60"/>
      <c r="B2" s="61" t="s">
        <v>62</v>
      </c>
      <c r="C2" s="62" t="s">
        <v>63</v>
      </c>
      <c r="D2" s="62" t="s">
        <v>64</v>
      </c>
      <c r="E2" s="61" t="s">
        <v>62</v>
      </c>
      <c r="F2" s="62" t="s">
        <v>63</v>
      </c>
      <c r="G2" s="62" t="s">
        <v>64</v>
      </c>
      <c r="H2" s="61" t="s">
        <v>62</v>
      </c>
      <c r="I2" s="62" t="s">
        <v>63</v>
      </c>
      <c r="J2" s="62" t="s">
        <v>64</v>
      </c>
      <c r="K2" s="61" t="s">
        <v>62</v>
      </c>
      <c r="L2" s="62" t="s">
        <v>63</v>
      </c>
      <c r="M2" s="62" t="s">
        <v>64</v>
      </c>
      <c r="N2" s="61" t="s">
        <v>62</v>
      </c>
      <c r="O2" s="62" t="s">
        <v>63</v>
      </c>
      <c r="P2" s="62" t="s">
        <v>64</v>
      </c>
    </row>
    <row r="3" ht="15.75" customHeight="1">
      <c r="A3" s="63" t="s">
        <v>65</v>
      </c>
      <c r="B3" s="64">
        <v>0.0</v>
      </c>
      <c r="C3" s="65">
        <f t="shared" ref="C3:D3" si="1">(C17+C18+C19+C20)/4</f>
        <v>0</v>
      </c>
      <c r="D3" s="65">
        <f t="shared" si="1"/>
        <v>0</v>
      </c>
      <c r="E3" s="64">
        <v>3.0</v>
      </c>
      <c r="F3" s="65">
        <f t="shared" ref="F3:G3" si="2">(E17+E18+E19+E20)/4</f>
        <v>3.19</v>
      </c>
      <c r="G3" s="65">
        <f t="shared" si="2"/>
        <v>10.6575</v>
      </c>
      <c r="H3" s="64">
        <v>32.0</v>
      </c>
      <c r="I3" s="65">
        <f t="shared" ref="I3:J3" si="3">(G17+G18+G19+G20)/4</f>
        <v>21.4775</v>
      </c>
      <c r="J3" s="65">
        <f t="shared" si="3"/>
        <v>35.425</v>
      </c>
      <c r="K3" s="64">
        <v>32.0</v>
      </c>
      <c r="L3" s="65" t="s">
        <v>63</v>
      </c>
      <c r="M3" s="65" t="s">
        <v>64</v>
      </c>
      <c r="N3" s="64">
        <v>32.0</v>
      </c>
      <c r="O3" s="66">
        <f t="shared" ref="O3:P3" si="4">(K17+K18+K19+K20)/4</f>
        <v>45.36</v>
      </c>
      <c r="P3" s="66">
        <f t="shared" si="4"/>
        <v>24.175</v>
      </c>
    </row>
    <row r="4" ht="15.75" customHeight="1">
      <c r="A4" s="67" t="s">
        <v>66</v>
      </c>
      <c r="B4" s="64">
        <v>0.0</v>
      </c>
      <c r="C4" s="65">
        <f t="shared" ref="C4:D4" si="5">(C21+C22+C23)/3</f>
        <v>0.9233333333</v>
      </c>
      <c r="D4" s="65">
        <f t="shared" si="5"/>
        <v>0.9</v>
      </c>
      <c r="E4" s="64">
        <v>14.0</v>
      </c>
      <c r="F4" s="83">
        <f t="shared" ref="F4:G4" si="6">(E21+E22+E23)/3</f>
        <v>18.64666667</v>
      </c>
      <c r="G4" s="65">
        <f t="shared" si="6"/>
        <v>8.383333333</v>
      </c>
      <c r="H4" s="64">
        <v>36.0</v>
      </c>
      <c r="I4" s="65">
        <f t="shared" ref="I4:J4" si="7">(G21+G22+G23)/3</f>
        <v>28.22333333</v>
      </c>
      <c r="J4" s="65">
        <f t="shared" si="7"/>
        <v>39.16</v>
      </c>
      <c r="K4" s="64">
        <v>28.0</v>
      </c>
      <c r="L4" s="65">
        <f t="shared" ref="L4:M4" si="8">(I18+I19+I20+I21)/4</f>
        <v>25.71</v>
      </c>
      <c r="M4" s="65">
        <f t="shared" si="8"/>
        <v>29.615</v>
      </c>
      <c r="N4" s="64">
        <v>21.0</v>
      </c>
      <c r="O4" s="66">
        <f t="shared" ref="O4:P4" si="9">(K21+K22+K23)/3</f>
        <v>27.58666667</v>
      </c>
      <c r="P4" s="66">
        <f t="shared" si="9"/>
        <v>29.36</v>
      </c>
    </row>
    <row r="5" ht="15.75" customHeight="1">
      <c r="A5" s="67" t="s">
        <v>67</v>
      </c>
      <c r="B5" s="64">
        <v>2.0</v>
      </c>
      <c r="C5" s="65">
        <f t="shared" ref="C5:D5" si="10">(C24+C25+C26+C27)/4</f>
        <v>28.0825</v>
      </c>
      <c r="D5" s="65">
        <f t="shared" si="10"/>
        <v>41.6375</v>
      </c>
      <c r="E5" s="84">
        <v>38.0</v>
      </c>
      <c r="F5" s="85">
        <f t="shared" ref="F5:G5" si="11">(E24+E25+E26+E27)/4</f>
        <v>31.5875</v>
      </c>
      <c r="G5" s="85">
        <f t="shared" si="11"/>
        <v>30.9425</v>
      </c>
      <c r="H5" s="64">
        <v>36.0</v>
      </c>
      <c r="I5" s="65">
        <f t="shared" ref="I5:J5" si="12">(G24+G25+G26+G27)/4</f>
        <v>17.59</v>
      </c>
      <c r="J5" s="65">
        <f t="shared" si="12"/>
        <v>19.11</v>
      </c>
      <c r="K5" s="64">
        <v>13.0</v>
      </c>
      <c r="L5" s="86">
        <f t="shared" ref="L5:M5" si="13">(I22+I23+I24)/3</f>
        <v>20.92</v>
      </c>
      <c r="M5" s="65">
        <f t="shared" si="13"/>
        <v>14.20666667</v>
      </c>
      <c r="N5" s="64">
        <v>10.0</v>
      </c>
      <c r="O5" s="66">
        <f t="shared" ref="O5:P5" si="14">(K24+K25+K26+K27)/4</f>
        <v>12.765</v>
      </c>
      <c r="P5" s="66">
        <f t="shared" si="14"/>
        <v>0.7125</v>
      </c>
    </row>
    <row r="6" ht="15.75" customHeight="1">
      <c r="A6" s="67" t="s">
        <v>68</v>
      </c>
      <c r="B6" s="64">
        <v>0.0</v>
      </c>
      <c r="C6" s="65">
        <f t="shared" ref="C6:D6" si="15">(C28+C29+C30+C31)/4</f>
        <v>32.37</v>
      </c>
      <c r="D6" s="65">
        <f t="shared" si="15"/>
        <v>40.2475</v>
      </c>
      <c r="E6" s="64">
        <v>39.0</v>
      </c>
      <c r="F6" s="65">
        <f t="shared" ref="F6:G6" si="16">(E28+E29+E30+E31)/4</f>
        <v>29.25</v>
      </c>
      <c r="G6" s="65">
        <f t="shared" si="16"/>
        <v>24.8225</v>
      </c>
      <c r="H6" s="64">
        <v>38.0</v>
      </c>
      <c r="I6" s="65">
        <f t="shared" ref="I6:J6" si="17">(G28+G29+G30+G31)/4</f>
        <v>16.0525</v>
      </c>
      <c r="J6" s="65">
        <f t="shared" si="17"/>
        <v>24.805</v>
      </c>
      <c r="K6" s="64">
        <v>19.0</v>
      </c>
      <c r="L6" s="65">
        <f t="shared" ref="L6:M6" si="18">(I25+I26+I27+I28)/4</f>
        <v>8.5025</v>
      </c>
      <c r="M6" s="65">
        <f t="shared" si="18"/>
        <v>7.58</v>
      </c>
      <c r="N6" s="64">
        <v>3.0</v>
      </c>
      <c r="O6" s="66">
        <f t="shared" ref="O6:P6" si="19">(K28+K29+K30+K31)/4</f>
        <v>12.1425</v>
      </c>
      <c r="P6" s="66">
        <f t="shared" si="19"/>
        <v>3.9275</v>
      </c>
    </row>
    <row r="7" ht="15.75" customHeight="1">
      <c r="A7" s="67" t="s">
        <v>69</v>
      </c>
      <c r="B7" s="64">
        <v>0.0</v>
      </c>
      <c r="C7" s="65">
        <f t="shared" ref="C7:D7" si="20">(C32+C33+C34+C35)/4</f>
        <v>28.625</v>
      </c>
      <c r="D7" s="65">
        <f t="shared" si="20"/>
        <v>27.1625</v>
      </c>
      <c r="E7" s="64">
        <v>22.0</v>
      </c>
      <c r="F7" s="65">
        <f t="shared" ref="F7:G7" si="21">(E32+E33+E34+E35)/4</f>
        <v>23.425</v>
      </c>
      <c r="G7" s="65">
        <f t="shared" si="21"/>
        <v>28.43</v>
      </c>
      <c r="H7" s="64">
        <v>43.0</v>
      </c>
      <c r="I7" s="65">
        <f t="shared" ref="I7:J7" si="22">(G32+G33+G34+G35)/4</f>
        <v>26.6675</v>
      </c>
      <c r="J7" s="65">
        <f t="shared" si="22"/>
        <v>23.425</v>
      </c>
      <c r="K7" s="64">
        <v>18.0</v>
      </c>
      <c r="L7" s="65">
        <f t="shared" ref="L7:M7" si="23">(I29+I30+I31+I32)/4</f>
        <v>12.6</v>
      </c>
      <c r="M7" s="65">
        <f t="shared" si="23"/>
        <v>7.4125</v>
      </c>
      <c r="N7" s="64">
        <v>17.0</v>
      </c>
      <c r="O7" s="66">
        <f t="shared" ref="O7:P7" si="24">(K32+K33+K34+K35)/4</f>
        <v>6.8</v>
      </c>
      <c r="P7" s="66">
        <f t="shared" si="24"/>
        <v>6.11</v>
      </c>
    </row>
    <row r="8" ht="15.75" customHeight="1">
      <c r="A8" s="67" t="s">
        <v>70</v>
      </c>
      <c r="B8" s="64">
        <v>5.0</v>
      </c>
      <c r="C8" s="65">
        <f t="shared" ref="C8:D8" si="25">(C36+C37+C38+C39)/4</f>
        <v>19.57</v>
      </c>
      <c r="D8" s="65">
        <f t="shared" si="25"/>
        <v>29.445</v>
      </c>
      <c r="E8" s="64">
        <v>32.0</v>
      </c>
      <c r="F8" s="65">
        <f t="shared" ref="F8:G8" si="26">(E36+E37+E38+E39)/4</f>
        <v>31.61</v>
      </c>
      <c r="G8" s="65">
        <f t="shared" si="26"/>
        <v>32.685</v>
      </c>
      <c r="H8" s="64">
        <v>38.0</v>
      </c>
      <c r="I8" s="65">
        <f t="shared" ref="I8:J8" si="27">(G36+G37+G38+G39)/4</f>
        <v>24.02</v>
      </c>
      <c r="J8" s="65">
        <f t="shared" si="27"/>
        <v>18.7875</v>
      </c>
      <c r="K8" s="64">
        <v>17.0</v>
      </c>
      <c r="L8" s="65">
        <f t="shared" ref="L8:M8" si="28">(I33+I34+I35+I36)/4</f>
        <v>13.405</v>
      </c>
      <c r="M8" s="65">
        <f t="shared" si="28"/>
        <v>17.395</v>
      </c>
      <c r="N8" s="64">
        <v>7.0</v>
      </c>
      <c r="O8" s="66">
        <f t="shared" ref="O8:P8" si="29">(K36+K37+K38+K39)/4</f>
        <v>3.2225</v>
      </c>
      <c r="P8" s="66">
        <f t="shared" si="29"/>
        <v>0.6625</v>
      </c>
    </row>
    <row r="9" ht="15.75" customHeight="1">
      <c r="A9" s="67" t="s">
        <v>71</v>
      </c>
      <c r="B9" s="64">
        <v>9.0</v>
      </c>
      <c r="C9" s="65">
        <f t="shared" ref="C9:D9" si="30">(C40+C41+C42)/3</f>
        <v>7.333333333</v>
      </c>
      <c r="D9" s="65">
        <f t="shared" si="30"/>
        <v>8.066666667</v>
      </c>
      <c r="E9" s="64">
        <v>35.0</v>
      </c>
      <c r="F9" s="65">
        <f t="shared" ref="F9:G9" si="31">(E40+E41+E42)/3</f>
        <v>30.46666667</v>
      </c>
      <c r="G9" s="65">
        <f t="shared" si="31"/>
        <v>39.53333333</v>
      </c>
      <c r="H9" s="64">
        <v>35.0</v>
      </c>
      <c r="I9" s="65">
        <f t="shared" ref="I9:J9" si="32">(G40+G41+G42)/3</f>
        <v>33.46666667</v>
      </c>
      <c r="J9" s="65">
        <f t="shared" si="32"/>
        <v>24.21666667</v>
      </c>
      <c r="K9" s="64">
        <v>16.0</v>
      </c>
      <c r="L9" s="65">
        <f t="shared" ref="L9:M9" si="33">(I37+I38+I39+I40)/4</f>
        <v>21.5675</v>
      </c>
      <c r="M9" s="65">
        <f t="shared" si="33"/>
        <v>18.2825</v>
      </c>
      <c r="N9" s="64">
        <v>5.0</v>
      </c>
      <c r="O9" s="66">
        <f t="shared" ref="O9:P9" si="34">(K40+K41+K42)/3</f>
        <v>9.666666667</v>
      </c>
      <c r="P9" s="66">
        <f t="shared" si="34"/>
        <v>8.766666667</v>
      </c>
    </row>
    <row r="10" ht="15.75" customHeight="1">
      <c r="A10" s="67" t="s">
        <v>72</v>
      </c>
      <c r="B10" s="64">
        <v>3.0</v>
      </c>
      <c r="C10" s="65">
        <f t="shared" ref="C10:D10" si="35">(C43+C44+C45)/3</f>
        <v>10.93333333</v>
      </c>
      <c r="D10" s="65">
        <f t="shared" si="35"/>
        <v>11.28333333</v>
      </c>
      <c r="E10" s="64">
        <v>21.0</v>
      </c>
      <c r="F10" s="65">
        <f t="shared" ref="F10:G10" si="36">(E43+E44+E45)/3</f>
        <v>36.4</v>
      </c>
      <c r="G10" s="65">
        <f t="shared" si="36"/>
        <v>38.18</v>
      </c>
      <c r="H10" s="64">
        <v>43.0</v>
      </c>
      <c r="I10" s="65">
        <f t="shared" ref="I10:J10" si="37">(G43+G44+G45)/3</f>
        <v>27.23333333</v>
      </c>
      <c r="J10" s="65">
        <f t="shared" si="37"/>
        <v>26.16333333</v>
      </c>
      <c r="K10" s="64">
        <v>26.0</v>
      </c>
      <c r="L10" s="65">
        <f>(J41+J42+J43)/3</f>
        <v>22.32666667</v>
      </c>
      <c r="M10" s="65">
        <f>(J41+J42+J43)/3</f>
        <v>22.32666667</v>
      </c>
      <c r="N10" s="64">
        <v>6.0</v>
      </c>
      <c r="O10" s="66">
        <f t="shared" ref="O10:P10" si="38">(K43+K44+K45)/3</f>
        <v>4.9</v>
      </c>
      <c r="P10" s="66">
        <f t="shared" si="38"/>
        <v>5.743333333</v>
      </c>
    </row>
    <row r="11" ht="15.75" customHeight="1">
      <c r="A11" s="67" t="s">
        <v>73</v>
      </c>
      <c r="B11" s="64">
        <v>2.0</v>
      </c>
      <c r="C11" s="65">
        <f t="shared" ref="C11:D11" si="39">(C46+C47)/2</f>
        <v>5</v>
      </c>
      <c r="D11" s="65">
        <f t="shared" si="39"/>
        <v>5</v>
      </c>
      <c r="E11" s="64">
        <v>22.0</v>
      </c>
      <c r="F11" s="65">
        <f t="shared" ref="F11:G11" si="40">(E46+E47)/2</f>
        <v>17.5</v>
      </c>
      <c r="G11" s="65">
        <f t="shared" si="40"/>
        <v>30.4</v>
      </c>
      <c r="H11" s="64">
        <v>46.0</v>
      </c>
      <c r="I11" s="65">
        <f t="shared" ref="I11:J11" si="41">(G46+G47)/2</f>
        <v>46.25</v>
      </c>
      <c r="J11" s="65">
        <f t="shared" si="41"/>
        <v>53.15</v>
      </c>
      <c r="K11" s="64">
        <v>22.0</v>
      </c>
      <c r="L11" s="65">
        <f t="shared" ref="L11:M11" si="42">(I44+I45+I46)/3</f>
        <v>26.06666667</v>
      </c>
      <c r="M11" s="65">
        <f t="shared" si="42"/>
        <v>19.52333333</v>
      </c>
      <c r="N11" s="64">
        <v>8.0</v>
      </c>
      <c r="O11" s="66">
        <f t="shared" ref="O11:P11" si="43">(K46+K47)/2</f>
        <v>7.5</v>
      </c>
      <c r="P11" s="66">
        <f t="shared" si="43"/>
        <v>2.5</v>
      </c>
    </row>
    <row r="12" ht="15.75" customHeight="1">
      <c r="A12" s="67" t="s">
        <v>74</v>
      </c>
      <c r="B12" s="70"/>
      <c r="C12" s="71">
        <f t="shared" ref="C12:D12" si="44">(C48+C49)/2</f>
        <v>0</v>
      </c>
      <c r="D12" s="71">
        <f t="shared" si="44"/>
        <v>2.565</v>
      </c>
      <c r="E12" s="70"/>
      <c r="F12" s="71">
        <f t="shared" ref="F12:G12" si="45">(E48+E49)/2</f>
        <v>2.7</v>
      </c>
      <c r="G12" s="71">
        <f t="shared" si="45"/>
        <v>29.7</v>
      </c>
      <c r="H12" s="70"/>
      <c r="I12" s="71">
        <f t="shared" ref="I12:J12" si="46">(G48+G49)/2</f>
        <v>37.8</v>
      </c>
      <c r="J12" s="71">
        <f t="shared" si="46"/>
        <v>50</v>
      </c>
      <c r="K12" s="70"/>
      <c r="L12" s="71">
        <f t="shared" ref="L12:M12" si="47">(I47+I48)/2</f>
        <v>31.7</v>
      </c>
      <c r="M12" s="71">
        <f t="shared" si="47"/>
        <v>14.45</v>
      </c>
      <c r="N12" s="70"/>
      <c r="O12" s="72">
        <f t="shared" ref="O12:P12" si="48">(K48+K49)/2</f>
        <v>14.85</v>
      </c>
      <c r="P12" s="72">
        <f t="shared" si="48"/>
        <v>4.05</v>
      </c>
    </row>
    <row r="13" ht="15.75" customHeight="1">
      <c r="L13" s="87"/>
      <c r="M13" s="87"/>
    </row>
    <row r="14" ht="15.75" customHeight="1"/>
    <row r="15" ht="39.75" customHeight="1">
      <c r="B15" s="58" t="s">
        <v>76</v>
      </c>
      <c r="C15" s="59" t="s">
        <v>57</v>
      </c>
      <c r="D15" s="59" t="s">
        <v>57</v>
      </c>
      <c r="E15" s="59" t="s">
        <v>58</v>
      </c>
      <c r="F15" s="59" t="s">
        <v>58</v>
      </c>
      <c r="G15" s="59" t="s">
        <v>59</v>
      </c>
      <c r="H15" s="59" t="s">
        <v>59</v>
      </c>
      <c r="I15" s="59" t="s">
        <v>60</v>
      </c>
      <c r="J15" s="59" t="s">
        <v>60</v>
      </c>
      <c r="K15" s="59" t="s">
        <v>61</v>
      </c>
      <c r="L15" s="59" t="s">
        <v>61</v>
      </c>
      <c r="M15" s="73"/>
    </row>
    <row r="16" ht="15.75" customHeight="1">
      <c r="B16" s="74"/>
      <c r="C16" s="75" t="s">
        <v>63</v>
      </c>
      <c r="D16" s="75" t="s">
        <v>64</v>
      </c>
      <c r="E16" s="75" t="s">
        <v>63</v>
      </c>
      <c r="F16" s="75" t="s">
        <v>64</v>
      </c>
      <c r="G16" s="75" t="s">
        <v>63</v>
      </c>
      <c r="H16" s="75" t="s">
        <v>64</v>
      </c>
      <c r="I16" s="75" t="s">
        <v>63</v>
      </c>
      <c r="J16" s="75" t="s">
        <v>64</v>
      </c>
      <c r="K16" s="75" t="s">
        <v>63</v>
      </c>
      <c r="L16" s="75" t="s">
        <v>64</v>
      </c>
    </row>
    <row r="17" ht="15.75" customHeight="1">
      <c r="B17" s="26" t="s">
        <v>75</v>
      </c>
      <c r="C17" s="88">
        <v>0.0</v>
      </c>
      <c r="D17" s="88">
        <v>0.0</v>
      </c>
      <c r="E17" s="88">
        <v>5.0</v>
      </c>
      <c r="F17" s="88">
        <v>17.5</v>
      </c>
      <c r="G17" s="88">
        <v>22.5</v>
      </c>
      <c r="H17" s="88">
        <v>52.5</v>
      </c>
      <c r="I17" s="88">
        <v>42.5</v>
      </c>
      <c r="J17" s="88">
        <v>27.5</v>
      </c>
      <c r="K17" s="88">
        <v>30.0</v>
      </c>
      <c r="L17" s="88">
        <v>2.5</v>
      </c>
    </row>
    <row r="18" ht="15.75" customHeight="1">
      <c r="B18" s="26" t="s">
        <v>52</v>
      </c>
      <c r="C18" s="88">
        <v>0.0</v>
      </c>
      <c r="D18" s="88">
        <v>0.0</v>
      </c>
      <c r="E18" s="88">
        <v>0.0</v>
      </c>
      <c r="F18" s="88">
        <v>2.63</v>
      </c>
      <c r="G18" s="88">
        <v>13.15</v>
      </c>
      <c r="H18" s="88">
        <v>28.94</v>
      </c>
      <c r="I18" s="88">
        <v>34.21</v>
      </c>
      <c r="J18" s="88">
        <v>55.26</v>
      </c>
      <c r="K18" s="88">
        <v>52.63</v>
      </c>
      <c r="L18" s="88">
        <v>13.15</v>
      </c>
    </row>
    <row r="19" ht="15.75" customHeight="1">
      <c r="B19" s="26" t="s">
        <v>53</v>
      </c>
      <c r="C19" s="88">
        <v>0.0</v>
      </c>
      <c r="D19" s="88">
        <v>0.0</v>
      </c>
      <c r="E19" s="88">
        <v>5.26</v>
      </c>
      <c r="F19" s="88">
        <v>0.0</v>
      </c>
      <c r="G19" s="88">
        <v>5.26</v>
      </c>
      <c r="H19" s="88">
        <v>5.26</v>
      </c>
      <c r="I19" s="88">
        <v>15.78</v>
      </c>
      <c r="J19" s="88">
        <v>23.68</v>
      </c>
      <c r="K19" s="88">
        <v>76.31</v>
      </c>
      <c r="L19" s="88">
        <v>71.05</v>
      </c>
    </row>
    <row r="20" ht="15.75" customHeight="1">
      <c r="B20" s="26" t="s">
        <v>54</v>
      </c>
      <c r="C20" s="88">
        <v>0.0</v>
      </c>
      <c r="D20" s="88">
        <v>0.0</v>
      </c>
      <c r="E20" s="88">
        <v>2.5</v>
      </c>
      <c r="F20" s="88">
        <v>22.5</v>
      </c>
      <c r="G20" s="88">
        <v>45.0</v>
      </c>
      <c r="H20" s="88">
        <v>55.0</v>
      </c>
      <c r="I20" s="88">
        <v>30.0</v>
      </c>
      <c r="J20" s="88">
        <v>12.5</v>
      </c>
      <c r="K20" s="88">
        <v>22.5</v>
      </c>
      <c r="L20" s="88">
        <v>10.0</v>
      </c>
    </row>
    <row r="21" ht="15.75" customHeight="1">
      <c r="B21" s="26" t="s">
        <v>48</v>
      </c>
      <c r="C21" s="88">
        <v>0.0</v>
      </c>
      <c r="D21" s="88">
        <v>2.7</v>
      </c>
      <c r="E21" s="88">
        <v>5.71</v>
      </c>
      <c r="F21" s="88">
        <v>2.7</v>
      </c>
      <c r="G21" s="88">
        <v>25.71</v>
      </c>
      <c r="H21" s="88">
        <v>21.62</v>
      </c>
      <c r="I21" s="88">
        <v>22.85</v>
      </c>
      <c r="J21" s="88">
        <v>27.02</v>
      </c>
      <c r="K21" s="88">
        <v>45.71</v>
      </c>
      <c r="L21" s="88">
        <v>45.94</v>
      </c>
    </row>
    <row r="22" ht="15.75" customHeight="1">
      <c r="B22" s="26" t="s">
        <v>49</v>
      </c>
      <c r="C22" s="88">
        <v>2.77</v>
      </c>
      <c r="D22" s="88">
        <v>0.0</v>
      </c>
      <c r="E22" s="88">
        <v>41.66</v>
      </c>
      <c r="F22" s="88">
        <v>13.88</v>
      </c>
      <c r="G22" s="88">
        <v>36.11</v>
      </c>
      <c r="H22" s="88">
        <v>44.44</v>
      </c>
      <c r="I22" s="88">
        <v>16.66</v>
      </c>
      <c r="J22" s="88">
        <v>16.66</v>
      </c>
      <c r="K22" s="88">
        <v>2.77</v>
      </c>
      <c r="L22" s="88">
        <v>25.0</v>
      </c>
    </row>
    <row r="23" ht="15.75" customHeight="1">
      <c r="B23" s="26" t="s">
        <v>50</v>
      </c>
      <c r="C23" s="88">
        <v>0.0</v>
      </c>
      <c r="D23" s="88">
        <v>0.0</v>
      </c>
      <c r="E23" s="88">
        <v>8.57</v>
      </c>
      <c r="F23" s="88">
        <v>8.57</v>
      </c>
      <c r="G23" s="88">
        <v>22.85</v>
      </c>
      <c r="H23" s="88">
        <v>51.42</v>
      </c>
      <c r="I23" s="88">
        <v>31.4</v>
      </c>
      <c r="J23" s="88">
        <v>17.14</v>
      </c>
      <c r="K23" s="88">
        <v>34.28</v>
      </c>
      <c r="L23" s="88">
        <v>17.14</v>
      </c>
    </row>
    <row r="24" ht="15.75" customHeight="1">
      <c r="B24" s="26" t="s">
        <v>10</v>
      </c>
      <c r="C24" s="89">
        <v>23.52</v>
      </c>
      <c r="D24" s="90">
        <v>41.17</v>
      </c>
      <c r="E24" s="90">
        <v>26.47</v>
      </c>
      <c r="F24" s="90">
        <v>26.47</v>
      </c>
      <c r="G24" s="90">
        <v>11.76</v>
      </c>
      <c r="H24" s="90">
        <v>23.52</v>
      </c>
      <c r="I24" s="90">
        <v>14.7</v>
      </c>
      <c r="J24" s="90">
        <v>8.82</v>
      </c>
      <c r="K24" s="90">
        <v>20.58</v>
      </c>
      <c r="L24" s="90">
        <v>0.0</v>
      </c>
    </row>
    <row r="25" ht="15.75" customHeight="1">
      <c r="B25" s="26" t="s">
        <v>11</v>
      </c>
      <c r="C25" s="90">
        <v>28.1</v>
      </c>
      <c r="D25" s="90">
        <v>41.1</v>
      </c>
      <c r="E25" s="90">
        <v>40.6</v>
      </c>
      <c r="F25" s="90">
        <v>32.3</v>
      </c>
      <c r="G25" s="90">
        <v>15.6</v>
      </c>
      <c r="H25" s="90">
        <v>23.5</v>
      </c>
      <c r="I25" s="90">
        <v>9.3</v>
      </c>
      <c r="J25" s="90">
        <v>2.9</v>
      </c>
      <c r="K25" s="90">
        <v>6.2</v>
      </c>
      <c r="L25" s="90">
        <v>0.0</v>
      </c>
    </row>
    <row r="26" ht="15.75" customHeight="1">
      <c r="A26" s="91"/>
      <c r="B26" s="92" t="s">
        <v>12</v>
      </c>
      <c r="C26" s="93">
        <v>35.0</v>
      </c>
      <c r="D26" s="93">
        <v>50.0</v>
      </c>
      <c r="E26" s="93">
        <v>25.0</v>
      </c>
      <c r="F26" s="93">
        <v>25.0</v>
      </c>
      <c r="G26" s="93">
        <v>23.0</v>
      </c>
      <c r="H26" s="93">
        <v>18.0</v>
      </c>
      <c r="I26" s="93">
        <v>8.0</v>
      </c>
      <c r="J26" s="93">
        <v>7.0</v>
      </c>
      <c r="K26" s="93">
        <v>10.0</v>
      </c>
      <c r="L26" s="93">
        <v>0.0</v>
      </c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</row>
    <row r="27" ht="15.75" customHeight="1">
      <c r="A27" s="94"/>
      <c r="B27" s="95" t="s">
        <v>13</v>
      </c>
      <c r="C27" s="96">
        <v>25.71</v>
      </c>
      <c r="D27" s="96">
        <v>34.28</v>
      </c>
      <c r="E27" s="96">
        <v>34.28</v>
      </c>
      <c r="F27" s="96">
        <v>40.0</v>
      </c>
      <c r="G27" s="96">
        <v>20.0</v>
      </c>
      <c r="H27" s="96">
        <v>11.42</v>
      </c>
      <c r="I27" s="96">
        <v>5.71</v>
      </c>
      <c r="J27" s="96">
        <v>11.42</v>
      </c>
      <c r="K27" s="97">
        <v>14.28</v>
      </c>
      <c r="L27" s="96">
        <v>2.85</v>
      </c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</row>
    <row r="28" ht="15.75" customHeight="1">
      <c r="A28" s="98"/>
      <c r="B28" s="99" t="s">
        <v>15</v>
      </c>
      <c r="C28" s="100">
        <v>25.0</v>
      </c>
      <c r="D28" s="100">
        <v>40.0</v>
      </c>
      <c r="E28" s="100">
        <v>31.0</v>
      </c>
      <c r="F28" s="100">
        <v>31.0</v>
      </c>
      <c r="G28" s="100">
        <v>19.0</v>
      </c>
      <c r="H28" s="100">
        <v>20.0</v>
      </c>
      <c r="I28" s="100">
        <v>11.0</v>
      </c>
      <c r="J28" s="100">
        <v>9.0</v>
      </c>
      <c r="K28" s="100">
        <v>14.0</v>
      </c>
      <c r="L28" s="100">
        <v>0.0</v>
      </c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</row>
    <row r="29" ht="15.75" customHeight="1">
      <c r="B29" s="26" t="s">
        <v>16</v>
      </c>
      <c r="C29" s="88">
        <v>38.46</v>
      </c>
      <c r="D29" s="88">
        <v>41.02</v>
      </c>
      <c r="E29" s="88">
        <v>23.07</v>
      </c>
      <c r="F29" s="88">
        <v>25.64</v>
      </c>
      <c r="G29" s="88">
        <v>20.51</v>
      </c>
      <c r="H29" s="88">
        <v>23.07</v>
      </c>
      <c r="I29" s="88">
        <v>7.69</v>
      </c>
      <c r="J29" s="88">
        <v>7.69</v>
      </c>
      <c r="K29" s="88">
        <v>10.25</v>
      </c>
      <c r="L29" s="88">
        <v>2.56</v>
      </c>
    </row>
    <row r="30" ht="15.75" customHeight="1">
      <c r="B30" s="26" t="s">
        <v>17</v>
      </c>
      <c r="C30" s="88">
        <v>21.62</v>
      </c>
      <c r="D30" s="88">
        <v>39.47</v>
      </c>
      <c r="E30" s="88">
        <v>32.43</v>
      </c>
      <c r="F30" s="88">
        <v>21.05</v>
      </c>
      <c r="G30" s="88">
        <v>8.1</v>
      </c>
      <c r="H30" s="88">
        <v>21.05</v>
      </c>
      <c r="I30" s="88">
        <v>16.21</v>
      </c>
      <c r="J30" s="88">
        <v>5.26</v>
      </c>
      <c r="K30" s="88">
        <v>21.62</v>
      </c>
      <c r="L30" s="88">
        <v>13.15</v>
      </c>
    </row>
    <row r="31" ht="15.75" customHeight="1">
      <c r="B31" s="26" t="s">
        <v>18</v>
      </c>
      <c r="C31" s="88">
        <v>44.4</v>
      </c>
      <c r="D31" s="88">
        <v>40.5</v>
      </c>
      <c r="E31" s="88">
        <v>30.5</v>
      </c>
      <c r="F31" s="88">
        <v>21.6</v>
      </c>
      <c r="G31" s="88">
        <v>16.6</v>
      </c>
      <c r="H31" s="88">
        <v>35.1</v>
      </c>
      <c r="I31" s="88">
        <v>5.5</v>
      </c>
      <c r="J31" s="88">
        <v>2.7</v>
      </c>
      <c r="K31" s="88">
        <v>2.7</v>
      </c>
      <c r="L31" s="88">
        <v>0.0</v>
      </c>
    </row>
    <row r="32" ht="15.75" customHeight="1">
      <c r="B32" s="26" t="s">
        <v>19</v>
      </c>
      <c r="C32" s="88">
        <v>26.0</v>
      </c>
      <c r="D32" s="88">
        <v>26.0</v>
      </c>
      <c r="E32" s="88">
        <v>21.0</v>
      </c>
      <c r="F32" s="88">
        <v>28.0</v>
      </c>
      <c r="G32" s="88">
        <v>26.0</v>
      </c>
      <c r="H32" s="88">
        <v>33.0</v>
      </c>
      <c r="I32" s="88">
        <v>21.0</v>
      </c>
      <c r="J32" s="88">
        <v>14.0</v>
      </c>
      <c r="K32" s="88">
        <v>5.0</v>
      </c>
      <c r="L32" s="88">
        <v>5.0</v>
      </c>
    </row>
    <row r="33" ht="15.75" customHeight="1">
      <c r="A33" s="94"/>
      <c r="B33" s="95" t="s">
        <v>20</v>
      </c>
      <c r="C33" s="96">
        <v>23.8</v>
      </c>
      <c r="D33" s="96">
        <v>30.95</v>
      </c>
      <c r="E33" s="96">
        <v>23.8</v>
      </c>
      <c r="F33" s="96">
        <v>21.42</v>
      </c>
      <c r="G33" s="96">
        <v>28.57</v>
      </c>
      <c r="H33" s="96">
        <v>23.8</v>
      </c>
      <c r="I33" s="96">
        <v>11.9</v>
      </c>
      <c r="J33" s="96">
        <v>16.66</v>
      </c>
      <c r="K33" s="96">
        <v>11.9</v>
      </c>
      <c r="L33" s="96">
        <v>7.14</v>
      </c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</row>
    <row r="34" ht="15.75" customHeight="1">
      <c r="B34" s="26" t="s">
        <v>21</v>
      </c>
      <c r="C34" s="88">
        <v>28.9</v>
      </c>
      <c r="D34" s="88">
        <v>22.5</v>
      </c>
      <c r="E34" s="88">
        <v>13.1</v>
      </c>
      <c r="F34" s="88">
        <v>40.0</v>
      </c>
      <c r="G34" s="88">
        <v>36.8</v>
      </c>
      <c r="H34" s="88">
        <v>15.0</v>
      </c>
      <c r="I34" s="88">
        <v>15.7</v>
      </c>
      <c r="J34" s="88">
        <v>15.0</v>
      </c>
      <c r="K34" s="88">
        <v>5.2</v>
      </c>
      <c r="L34" s="88">
        <v>7.5</v>
      </c>
    </row>
    <row r="35" ht="15.75" customHeight="1">
      <c r="A35" s="98"/>
      <c r="B35" s="99" t="s">
        <v>22</v>
      </c>
      <c r="C35" s="101">
        <v>35.8</v>
      </c>
      <c r="D35" s="101">
        <v>29.2</v>
      </c>
      <c r="E35" s="101">
        <v>35.8</v>
      </c>
      <c r="F35" s="101">
        <v>24.3</v>
      </c>
      <c r="G35" s="101">
        <v>15.3</v>
      </c>
      <c r="H35" s="101">
        <v>21.9</v>
      </c>
      <c r="I35" s="101">
        <v>7.6</v>
      </c>
      <c r="J35" s="101">
        <v>19.5</v>
      </c>
      <c r="K35" s="101">
        <v>5.1</v>
      </c>
      <c r="L35" s="101">
        <v>4.8</v>
      </c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</row>
    <row r="36" ht="15.75" customHeight="1">
      <c r="B36" s="102" t="s">
        <v>23</v>
      </c>
      <c r="C36" s="101">
        <v>5.28</v>
      </c>
      <c r="D36" s="101">
        <v>15.78</v>
      </c>
      <c r="E36" s="101">
        <v>36.84</v>
      </c>
      <c r="F36" s="101">
        <v>26.31</v>
      </c>
      <c r="G36" s="101">
        <v>31.57</v>
      </c>
      <c r="H36" s="101">
        <v>36.84</v>
      </c>
      <c r="I36" s="101">
        <v>18.42</v>
      </c>
      <c r="J36" s="101">
        <v>18.42</v>
      </c>
      <c r="K36" s="101">
        <v>7.89</v>
      </c>
      <c r="L36" s="101">
        <v>2.65</v>
      </c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</row>
    <row r="37" ht="15.75" customHeight="1">
      <c r="B37" s="26" t="s">
        <v>24</v>
      </c>
      <c r="C37" s="103">
        <v>27.0</v>
      </c>
      <c r="D37" s="104">
        <v>27.0</v>
      </c>
      <c r="E37" s="104">
        <v>29.0</v>
      </c>
      <c r="F37" s="104">
        <v>32.43</v>
      </c>
      <c r="G37" s="104">
        <v>10.81</v>
      </c>
      <c r="H37" s="104">
        <v>16.21</v>
      </c>
      <c r="I37" s="104">
        <v>27.47</v>
      </c>
      <c r="J37" s="104">
        <v>32.43</v>
      </c>
      <c r="K37" s="88">
        <v>5.0</v>
      </c>
      <c r="L37" s="88"/>
    </row>
    <row r="38" ht="15.75" customHeight="1">
      <c r="A38" s="98"/>
      <c r="B38" s="99" t="s">
        <v>25</v>
      </c>
      <c r="C38" s="101">
        <v>24.0</v>
      </c>
      <c r="D38" s="101">
        <v>42.0</v>
      </c>
      <c r="E38" s="101">
        <v>44.0</v>
      </c>
      <c r="F38" s="101">
        <v>47.0</v>
      </c>
      <c r="G38" s="101">
        <v>26.0</v>
      </c>
      <c r="H38" s="101">
        <v>11.0</v>
      </c>
      <c r="I38" s="101">
        <v>6.0</v>
      </c>
      <c r="J38" s="101">
        <v>0.0</v>
      </c>
      <c r="K38" s="101">
        <v>0.0</v>
      </c>
      <c r="L38" s="101">
        <v>0.0</v>
      </c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</row>
    <row r="39" ht="15.75" customHeight="1">
      <c r="B39" s="26" t="s">
        <v>26</v>
      </c>
      <c r="C39" s="104">
        <v>22.0</v>
      </c>
      <c r="D39" s="104">
        <v>33.0</v>
      </c>
      <c r="E39" s="104">
        <v>16.6</v>
      </c>
      <c r="F39" s="88">
        <v>25.0</v>
      </c>
      <c r="G39" s="104">
        <v>27.7</v>
      </c>
      <c r="H39" s="104">
        <v>11.1</v>
      </c>
      <c r="I39" s="104">
        <v>33.3</v>
      </c>
      <c r="J39" s="104">
        <v>27.7</v>
      </c>
      <c r="K39" s="88">
        <v>0.0</v>
      </c>
      <c r="L39" s="88"/>
    </row>
    <row r="40" ht="15.75" customHeight="1">
      <c r="B40" s="26" t="s">
        <v>29</v>
      </c>
      <c r="C40" s="88">
        <v>6.5</v>
      </c>
      <c r="D40" s="88">
        <v>8.6</v>
      </c>
      <c r="E40" s="88">
        <v>32.6</v>
      </c>
      <c r="F40" s="88">
        <v>43.4</v>
      </c>
      <c r="G40" s="88">
        <v>28.2</v>
      </c>
      <c r="H40" s="88">
        <v>30.4</v>
      </c>
      <c r="I40" s="88">
        <v>19.5</v>
      </c>
      <c r="J40" s="88">
        <v>13.0</v>
      </c>
      <c r="K40" s="88">
        <v>13.0</v>
      </c>
      <c r="L40" s="88">
        <v>4.3</v>
      </c>
    </row>
    <row r="41" ht="15.75" customHeight="1">
      <c r="B41" s="102" t="s">
        <v>30</v>
      </c>
      <c r="C41" s="101">
        <v>5.5</v>
      </c>
      <c r="D41" s="101">
        <v>11.0</v>
      </c>
      <c r="E41" s="101">
        <v>26.3</v>
      </c>
      <c r="F41" s="101">
        <v>28.7</v>
      </c>
      <c r="G41" s="101">
        <v>42.2</v>
      </c>
      <c r="H41" s="101">
        <v>28.3</v>
      </c>
      <c r="I41" s="101">
        <v>20.0</v>
      </c>
      <c r="J41" s="101">
        <v>20.0</v>
      </c>
      <c r="K41" s="101">
        <v>6.0</v>
      </c>
      <c r="L41" s="101">
        <v>12.0</v>
      </c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</row>
    <row r="42" ht="15.75" customHeight="1">
      <c r="B42" s="26" t="s">
        <v>31</v>
      </c>
      <c r="C42" s="104">
        <v>10.0</v>
      </c>
      <c r="D42" s="104">
        <v>4.6</v>
      </c>
      <c r="E42" s="104">
        <v>32.5</v>
      </c>
      <c r="F42" s="104">
        <v>46.5</v>
      </c>
      <c r="G42" s="88">
        <v>30.0</v>
      </c>
      <c r="H42" s="104">
        <v>13.95</v>
      </c>
      <c r="I42" s="104">
        <v>37.5</v>
      </c>
      <c r="J42" s="104">
        <v>34.88</v>
      </c>
      <c r="K42" s="88">
        <v>10.0</v>
      </c>
      <c r="L42" s="88">
        <v>10.0</v>
      </c>
    </row>
    <row r="43" ht="15.75" customHeight="1">
      <c r="B43" s="26" t="s">
        <v>32</v>
      </c>
      <c r="C43" s="88">
        <v>4.8</v>
      </c>
      <c r="D43" s="88">
        <v>9.7</v>
      </c>
      <c r="E43" s="88">
        <v>41.4</v>
      </c>
      <c r="F43" s="88">
        <v>41.4</v>
      </c>
      <c r="G43" s="88">
        <v>39.0</v>
      </c>
      <c r="H43" s="88">
        <v>36.5</v>
      </c>
      <c r="I43" s="88">
        <v>12.1</v>
      </c>
      <c r="J43" s="88">
        <v>12.1</v>
      </c>
      <c r="K43" s="88">
        <v>2.4</v>
      </c>
      <c r="L43" s="88">
        <v>0.0</v>
      </c>
    </row>
    <row r="44" ht="15.75" customHeight="1">
      <c r="B44" s="102" t="s">
        <v>33</v>
      </c>
      <c r="C44" s="101">
        <v>20.5</v>
      </c>
      <c r="D44" s="101">
        <v>14.4</v>
      </c>
      <c r="E44" s="101">
        <v>40.3</v>
      </c>
      <c r="F44" s="101">
        <v>39.0</v>
      </c>
      <c r="G44" s="101">
        <v>27.7</v>
      </c>
      <c r="H44" s="101">
        <v>22.48</v>
      </c>
      <c r="I44" s="101">
        <v>3.2</v>
      </c>
      <c r="J44" s="101">
        <v>16.89</v>
      </c>
      <c r="K44" s="101">
        <v>8.3</v>
      </c>
      <c r="L44" s="101">
        <v>7.23</v>
      </c>
    </row>
    <row r="45" ht="15.75" customHeight="1">
      <c r="B45" s="26" t="s">
        <v>47</v>
      </c>
      <c r="C45" s="104">
        <v>7.5</v>
      </c>
      <c r="D45" s="104">
        <v>9.75</v>
      </c>
      <c r="E45" s="104">
        <v>27.5</v>
      </c>
      <c r="F45" s="104">
        <v>34.14</v>
      </c>
      <c r="G45" s="104">
        <v>15.0</v>
      </c>
      <c r="H45" s="104">
        <v>19.51</v>
      </c>
      <c r="I45" s="104">
        <v>50.0</v>
      </c>
      <c r="J45" s="104">
        <v>36.58</v>
      </c>
      <c r="K45" s="88">
        <v>4.0</v>
      </c>
      <c r="L45" s="88">
        <v>10.0</v>
      </c>
    </row>
    <row r="46" ht="15.75" customHeight="1">
      <c r="B46" s="26" t="s">
        <v>42</v>
      </c>
      <c r="C46" s="88">
        <v>5.0</v>
      </c>
      <c r="D46" s="88">
        <v>5.0</v>
      </c>
      <c r="E46" s="88">
        <v>17.5</v>
      </c>
      <c r="F46" s="88">
        <v>33.3</v>
      </c>
      <c r="G46" s="88">
        <v>42.5</v>
      </c>
      <c r="H46" s="88">
        <v>53.8</v>
      </c>
      <c r="I46" s="88">
        <v>25.0</v>
      </c>
      <c r="J46" s="88">
        <v>5.1</v>
      </c>
      <c r="K46" s="88">
        <v>10.0</v>
      </c>
      <c r="L46" s="88">
        <v>2.5</v>
      </c>
    </row>
    <row r="47" ht="15.75" customHeight="1">
      <c r="B47" s="26" t="s">
        <v>43</v>
      </c>
      <c r="C47" s="88">
        <v>5.0</v>
      </c>
      <c r="D47" s="88">
        <v>5.0</v>
      </c>
      <c r="E47" s="88">
        <v>17.5</v>
      </c>
      <c r="F47" s="88">
        <v>27.5</v>
      </c>
      <c r="G47" s="88">
        <v>50.0</v>
      </c>
      <c r="H47" s="88">
        <v>52.5</v>
      </c>
      <c r="I47" s="88">
        <v>17.5</v>
      </c>
      <c r="J47" s="88">
        <v>10.0</v>
      </c>
      <c r="K47" s="88">
        <v>5.0</v>
      </c>
      <c r="L47" s="88">
        <v>2.5</v>
      </c>
    </row>
    <row r="48" ht="15.75" customHeight="1">
      <c r="B48" s="26" t="s">
        <v>45</v>
      </c>
      <c r="C48" s="88">
        <v>0.0</v>
      </c>
      <c r="D48" s="88">
        <v>2.7</v>
      </c>
      <c r="E48" s="88">
        <v>5.4</v>
      </c>
      <c r="F48" s="88">
        <v>35.1</v>
      </c>
      <c r="G48" s="88">
        <v>40.5</v>
      </c>
      <c r="H48" s="88">
        <v>43.2</v>
      </c>
      <c r="I48" s="88">
        <v>45.9</v>
      </c>
      <c r="J48" s="88">
        <v>18.9</v>
      </c>
      <c r="K48" s="88">
        <v>8.1</v>
      </c>
      <c r="L48" s="88">
        <v>0.0</v>
      </c>
    </row>
    <row r="49" ht="15.75" customHeight="1">
      <c r="B49" s="26" t="s">
        <v>46</v>
      </c>
      <c r="C49" s="88">
        <v>0.0</v>
      </c>
      <c r="D49" s="88">
        <v>2.43</v>
      </c>
      <c r="E49" s="88">
        <v>0.0</v>
      </c>
      <c r="F49" s="88">
        <v>24.3</v>
      </c>
      <c r="G49" s="88">
        <v>35.1</v>
      </c>
      <c r="H49" s="88">
        <v>56.8</v>
      </c>
      <c r="I49" s="88">
        <v>43.2</v>
      </c>
      <c r="J49" s="88">
        <v>10.8</v>
      </c>
      <c r="K49" s="88">
        <v>21.6</v>
      </c>
      <c r="L49" s="88">
        <v>8.1</v>
      </c>
    </row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6.25"/>
    <col customWidth="1" min="2" max="2" width="10.63"/>
    <col customWidth="1" min="3" max="4" width="8.0"/>
    <col customWidth="1" min="5" max="5" width="10.88"/>
    <col customWidth="1" min="6" max="6" width="6.38"/>
    <col customWidth="1" min="7" max="7" width="6.88"/>
    <col customWidth="1" min="8" max="8" width="9.13"/>
    <col customWidth="1" min="9" max="9" width="8.13"/>
    <col customWidth="1" min="10" max="10" width="7.0"/>
    <col customWidth="1" min="11" max="11" width="9.25"/>
    <col customWidth="1" min="12" max="12" width="7.63"/>
    <col customWidth="1" min="13" max="13" width="6.38"/>
    <col customWidth="1" min="14" max="14" width="17.38"/>
    <col customWidth="1" min="15" max="15" width="7.88"/>
    <col customWidth="1" min="16" max="16" width="7.13"/>
    <col customWidth="1" min="17" max="17" width="9.0"/>
    <col customWidth="1" min="18" max="18" width="6.63"/>
    <col customWidth="1" min="19" max="19" width="5.5"/>
    <col customWidth="1" min="20" max="20" width="10.0"/>
    <col customWidth="1" min="21" max="22" width="7.5"/>
    <col customWidth="1" min="23" max="23" width="9.63"/>
    <col customWidth="1" min="24" max="24" width="7.63"/>
  </cols>
  <sheetData>
    <row r="1" ht="15.75" customHeight="1">
      <c r="A1" s="24" t="s">
        <v>42</v>
      </c>
      <c r="B1" s="6" t="s">
        <v>1</v>
      </c>
      <c r="C1" s="7" t="s">
        <v>2</v>
      </c>
      <c r="D1" s="7" t="s">
        <v>3</v>
      </c>
      <c r="E1" s="8" t="s">
        <v>1</v>
      </c>
      <c r="F1" s="9" t="s">
        <v>4</v>
      </c>
      <c r="G1" s="24" t="s">
        <v>43</v>
      </c>
      <c r="H1" s="6" t="s">
        <v>1</v>
      </c>
      <c r="I1" s="25" t="s">
        <v>2</v>
      </c>
      <c r="J1" s="25" t="s">
        <v>3</v>
      </c>
      <c r="K1" s="9" t="s">
        <v>1</v>
      </c>
      <c r="L1" s="9" t="s">
        <v>4</v>
      </c>
    </row>
    <row r="2" ht="15.75" customHeight="1">
      <c r="B2" s="10" t="s">
        <v>5</v>
      </c>
      <c r="C2" s="18">
        <f>I7-D2</f>
        <v>37</v>
      </c>
      <c r="D2" s="18">
        <v>0.0</v>
      </c>
      <c r="E2" s="12" t="s">
        <v>5</v>
      </c>
      <c r="F2" s="26">
        <v>62.56</v>
      </c>
      <c r="H2" s="27" t="s">
        <v>5</v>
      </c>
      <c r="I2" s="28">
        <v>37.0</v>
      </c>
      <c r="J2" s="29">
        <v>1.0</v>
      </c>
      <c r="K2" s="30" t="s">
        <v>5</v>
      </c>
      <c r="L2" s="26">
        <v>62.07</v>
      </c>
    </row>
    <row r="3" ht="15.75" customHeight="1">
      <c r="B3" s="10" t="s">
        <v>6</v>
      </c>
      <c r="C3" s="18">
        <v>20.0</v>
      </c>
      <c r="D3" s="18">
        <v>0.0</v>
      </c>
      <c r="E3" s="12" t="s">
        <v>6</v>
      </c>
      <c r="F3" s="26">
        <v>74.66</v>
      </c>
      <c r="H3" s="27" t="s">
        <v>6</v>
      </c>
      <c r="I3" s="28">
        <v>16.0</v>
      </c>
      <c r="J3" s="29">
        <v>0.0</v>
      </c>
      <c r="K3" s="30" t="s">
        <v>6</v>
      </c>
      <c r="L3" s="26">
        <v>73.4</v>
      </c>
    </row>
    <row r="4" ht="15.75" customHeight="1">
      <c r="B4" s="10" t="s">
        <v>7</v>
      </c>
      <c r="C4" s="18">
        <v>20.0</v>
      </c>
      <c r="D4" s="18">
        <v>0.0</v>
      </c>
      <c r="E4" s="12" t="s">
        <v>7</v>
      </c>
      <c r="F4" s="26">
        <v>54.4</v>
      </c>
      <c r="H4" s="27" t="s">
        <v>7</v>
      </c>
      <c r="I4" s="28">
        <v>22.0</v>
      </c>
      <c r="J4" s="29">
        <v>1.0</v>
      </c>
      <c r="K4" s="30" t="s">
        <v>7</v>
      </c>
      <c r="L4" s="26">
        <v>54.35</v>
      </c>
    </row>
    <row r="5" ht="15.75" customHeight="1">
      <c r="B5" s="10" t="s">
        <v>8</v>
      </c>
      <c r="C5" s="18">
        <f>I7-D5</f>
        <v>37</v>
      </c>
      <c r="D5" s="18">
        <v>0.0</v>
      </c>
      <c r="E5" s="12" t="s">
        <v>8</v>
      </c>
      <c r="F5" s="26">
        <v>56.01</v>
      </c>
      <c r="H5" s="27" t="s">
        <v>8</v>
      </c>
      <c r="I5" s="28">
        <v>37.0</v>
      </c>
      <c r="J5" s="29">
        <v>1.0</v>
      </c>
      <c r="K5" s="30" t="s">
        <v>8</v>
      </c>
      <c r="L5" s="26">
        <v>52.15</v>
      </c>
    </row>
    <row r="6" ht="15.75" customHeight="1">
      <c r="B6" s="10" t="s">
        <v>27</v>
      </c>
      <c r="C6" s="18">
        <f>I7-D6</f>
        <v>37</v>
      </c>
      <c r="D6" s="18">
        <v>0.0</v>
      </c>
      <c r="E6" s="12" t="s">
        <v>27</v>
      </c>
      <c r="F6" s="26">
        <v>47.31</v>
      </c>
      <c r="H6" s="27" t="s">
        <v>27</v>
      </c>
      <c r="I6" s="28">
        <v>37.0</v>
      </c>
      <c r="J6" s="31">
        <v>1.0</v>
      </c>
      <c r="K6" s="30" t="s">
        <v>27</v>
      </c>
      <c r="L6" s="26">
        <v>49.38</v>
      </c>
    </row>
    <row r="7" ht="15.75" customHeight="1">
      <c r="B7" s="10" t="s">
        <v>28</v>
      </c>
      <c r="C7" s="18">
        <f>I7-D7</f>
        <v>37</v>
      </c>
      <c r="D7" s="18">
        <v>0.0</v>
      </c>
      <c r="E7" s="32" t="s">
        <v>28</v>
      </c>
      <c r="F7" s="26">
        <v>38.22</v>
      </c>
      <c r="H7" s="27" t="s">
        <v>28</v>
      </c>
      <c r="I7" s="33">
        <v>37.0</v>
      </c>
      <c r="J7" s="33">
        <v>1.0</v>
      </c>
      <c r="K7" s="42" t="s">
        <v>28</v>
      </c>
      <c r="L7" s="26">
        <v>48.93</v>
      </c>
    </row>
    <row r="8" ht="15.75" customHeight="1">
      <c r="F8" s="26"/>
    </row>
    <row r="9" ht="15.75" customHeight="1">
      <c r="A9" s="24" t="s">
        <v>45</v>
      </c>
      <c r="B9" s="6" t="s">
        <v>1</v>
      </c>
      <c r="C9" s="7" t="s">
        <v>2</v>
      </c>
      <c r="D9" s="7" t="s">
        <v>3</v>
      </c>
      <c r="E9" s="8" t="s">
        <v>1</v>
      </c>
      <c r="F9" s="9" t="s">
        <v>4</v>
      </c>
      <c r="G9" s="24" t="s">
        <v>46</v>
      </c>
      <c r="H9" s="7" t="s">
        <v>1</v>
      </c>
      <c r="I9" s="7" t="s">
        <v>2</v>
      </c>
      <c r="J9" s="7" t="s">
        <v>3</v>
      </c>
      <c r="K9" s="9" t="s">
        <v>1</v>
      </c>
      <c r="L9" s="9" t="s">
        <v>4</v>
      </c>
    </row>
    <row r="10" ht="15.75" customHeight="1">
      <c r="B10" s="10" t="s">
        <v>5</v>
      </c>
      <c r="C10" s="18">
        <f>I15-D10</f>
        <v>37</v>
      </c>
      <c r="D10" s="18">
        <v>0.0</v>
      </c>
      <c r="E10" s="12" t="s">
        <v>5</v>
      </c>
      <c r="F10" s="26">
        <v>62.58</v>
      </c>
      <c r="G10" s="34"/>
      <c r="H10" s="35" t="s">
        <v>5</v>
      </c>
      <c r="I10" s="15">
        <v>37.0</v>
      </c>
      <c r="J10" s="36">
        <v>0.0</v>
      </c>
      <c r="K10" s="26" t="s">
        <v>5</v>
      </c>
      <c r="L10" s="26">
        <v>66.71</v>
      </c>
    </row>
    <row r="11" ht="15.75" customHeight="1">
      <c r="B11" s="10" t="s">
        <v>6</v>
      </c>
      <c r="C11" s="18">
        <v>17.0</v>
      </c>
      <c r="D11" s="18">
        <v>0.0</v>
      </c>
      <c r="E11" s="12" t="s">
        <v>6</v>
      </c>
      <c r="F11" s="26">
        <v>76.5</v>
      </c>
      <c r="G11" s="34"/>
      <c r="H11" s="35" t="s">
        <v>6</v>
      </c>
      <c r="I11" s="15">
        <v>18.0</v>
      </c>
      <c r="J11" s="36">
        <v>0.0</v>
      </c>
      <c r="K11" s="26" t="s">
        <v>6</v>
      </c>
      <c r="L11" s="26">
        <v>70.97</v>
      </c>
    </row>
    <row r="12" ht="15.75" customHeight="1">
      <c r="B12" s="10" t="s">
        <v>7</v>
      </c>
      <c r="C12" s="18">
        <v>20.0</v>
      </c>
      <c r="D12" s="18">
        <v>0.0</v>
      </c>
      <c r="E12" s="12" t="s">
        <v>7</v>
      </c>
      <c r="F12" s="26">
        <v>54.1</v>
      </c>
      <c r="G12" s="34"/>
      <c r="H12" s="35" t="s">
        <v>7</v>
      </c>
      <c r="I12" s="15">
        <v>22.0</v>
      </c>
      <c r="J12" s="36">
        <v>0.0</v>
      </c>
      <c r="K12" s="26" t="s">
        <v>7</v>
      </c>
      <c r="L12" s="26">
        <v>54.2</v>
      </c>
    </row>
    <row r="13" ht="15.75" customHeight="1">
      <c r="B13" s="10" t="s">
        <v>8</v>
      </c>
      <c r="C13" s="18">
        <f>I15-D13</f>
        <v>37</v>
      </c>
      <c r="D13" s="18">
        <v>0.0</v>
      </c>
      <c r="E13" s="12" t="s">
        <v>8</v>
      </c>
      <c r="F13" s="26">
        <v>43.9</v>
      </c>
      <c r="G13" s="34"/>
      <c r="H13" s="35" t="s">
        <v>8</v>
      </c>
      <c r="I13" s="15">
        <v>37.0</v>
      </c>
      <c r="J13" s="36">
        <v>0.0</v>
      </c>
      <c r="K13" s="26" t="s">
        <v>8</v>
      </c>
      <c r="L13" s="26">
        <v>48.01</v>
      </c>
    </row>
    <row r="14" ht="15.75" customHeight="1">
      <c r="B14" s="10" t="s">
        <v>27</v>
      </c>
      <c r="C14" s="18">
        <f>I15-D14</f>
        <v>37</v>
      </c>
      <c r="D14" s="18">
        <v>0.0</v>
      </c>
      <c r="E14" s="12" t="s">
        <v>27</v>
      </c>
      <c r="F14" s="26">
        <v>61.79</v>
      </c>
      <c r="G14" s="34"/>
      <c r="H14" s="35" t="s">
        <v>27</v>
      </c>
      <c r="I14" s="37">
        <v>37.0</v>
      </c>
      <c r="J14" s="36">
        <v>0.0</v>
      </c>
      <c r="K14" s="26" t="s">
        <v>27</v>
      </c>
      <c r="L14" s="26">
        <v>58.63</v>
      </c>
    </row>
    <row r="15" ht="15.75" customHeight="1">
      <c r="B15" s="10" t="s">
        <v>28</v>
      </c>
      <c r="C15" s="18">
        <f>I15-D15</f>
        <v>37</v>
      </c>
      <c r="D15" s="18">
        <v>0.0</v>
      </c>
      <c r="E15" s="32" t="s">
        <v>28</v>
      </c>
      <c r="F15" s="26">
        <v>59.76</v>
      </c>
      <c r="G15" s="34"/>
      <c r="H15" s="38" t="s">
        <v>28</v>
      </c>
      <c r="I15" s="33">
        <v>37.0</v>
      </c>
      <c r="J15" s="36">
        <v>0.0</v>
      </c>
      <c r="K15" s="26" t="s">
        <v>28</v>
      </c>
      <c r="L15" s="26">
        <v>61.06</v>
      </c>
    </row>
    <row r="16" ht="15.75" customHeight="1"/>
    <row r="17" ht="15.75" customHeight="1">
      <c r="A17" s="39" t="s">
        <v>32</v>
      </c>
      <c r="B17" s="6" t="s">
        <v>1</v>
      </c>
      <c r="C17" s="7" t="s">
        <v>2</v>
      </c>
      <c r="D17" s="7" t="s">
        <v>3</v>
      </c>
      <c r="E17" s="8" t="s">
        <v>1</v>
      </c>
      <c r="F17" s="9" t="s">
        <v>4</v>
      </c>
      <c r="G17" s="39" t="s">
        <v>33</v>
      </c>
      <c r="H17" s="6" t="s">
        <v>1</v>
      </c>
      <c r="I17" s="7" t="s">
        <v>2</v>
      </c>
      <c r="J17" s="7" t="s">
        <v>3</v>
      </c>
      <c r="K17" s="8" t="s">
        <v>1</v>
      </c>
      <c r="L17" s="9" t="s">
        <v>4</v>
      </c>
      <c r="M17" s="39" t="s">
        <v>47</v>
      </c>
      <c r="N17" s="6" t="s">
        <v>1</v>
      </c>
      <c r="O17" s="7" t="s">
        <v>2</v>
      </c>
      <c r="P17" s="7" t="s">
        <v>3</v>
      </c>
      <c r="Q17" s="8" t="s">
        <v>1</v>
      </c>
      <c r="R17" s="8" t="s">
        <v>4</v>
      </c>
    </row>
    <row r="18" ht="15.75" customHeight="1">
      <c r="B18" s="10" t="s">
        <v>5</v>
      </c>
      <c r="C18" s="18">
        <f>C15-D1846</f>
        <v>37</v>
      </c>
      <c r="D18" s="18">
        <v>0.0</v>
      </c>
      <c r="E18" s="12" t="s">
        <v>5</v>
      </c>
      <c r="F18" s="26"/>
      <c r="H18" s="10" t="s">
        <v>5</v>
      </c>
      <c r="I18" s="18">
        <f>C7-J18</f>
        <v>37</v>
      </c>
      <c r="J18" s="18">
        <v>0.0</v>
      </c>
      <c r="K18" s="12" t="s">
        <v>5</v>
      </c>
      <c r="L18" s="40">
        <v>55.04</v>
      </c>
      <c r="N18" s="10" t="s">
        <v>5</v>
      </c>
      <c r="O18" s="18">
        <v>40.0</v>
      </c>
      <c r="P18" s="18">
        <v>0.0</v>
      </c>
      <c r="Q18" s="15" t="s">
        <v>5</v>
      </c>
      <c r="R18" s="16">
        <v>61.03</v>
      </c>
    </row>
    <row r="19" ht="15.75" customHeight="1">
      <c r="B19" s="10" t="s">
        <v>34</v>
      </c>
      <c r="C19" s="18">
        <v>18.0</v>
      </c>
      <c r="D19" s="18">
        <v>0.0</v>
      </c>
      <c r="E19" s="12" t="s">
        <v>35</v>
      </c>
      <c r="F19" s="26">
        <v>67.26</v>
      </c>
      <c r="H19" s="10" t="s">
        <v>34</v>
      </c>
      <c r="I19" s="18">
        <v>19.0</v>
      </c>
      <c r="J19" s="18">
        <v>0.0</v>
      </c>
      <c r="K19" s="12" t="s">
        <v>35</v>
      </c>
      <c r="L19" s="40">
        <v>65.8</v>
      </c>
      <c r="N19" s="10" t="s">
        <v>34</v>
      </c>
      <c r="O19" s="18">
        <v>20.0</v>
      </c>
      <c r="P19" s="18">
        <v>0.0</v>
      </c>
      <c r="Q19" s="15" t="s">
        <v>35</v>
      </c>
      <c r="R19" s="16">
        <v>70.71</v>
      </c>
    </row>
    <row r="20" ht="15.75" customHeight="1">
      <c r="B20" s="10" t="s">
        <v>36</v>
      </c>
      <c r="C20" s="18">
        <v>23.0</v>
      </c>
      <c r="D20" s="18">
        <v>0.0</v>
      </c>
      <c r="E20" s="12" t="s">
        <v>37</v>
      </c>
      <c r="F20" s="26">
        <v>71.42</v>
      </c>
      <c r="H20" s="10" t="s">
        <v>36</v>
      </c>
      <c r="I20" s="18">
        <v>23.0</v>
      </c>
      <c r="J20" s="18">
        <v>0.0</v>
      </c>
      <c r="K20" s="12" t="s">
        <v>37</v>
      </c>
      <c r="L20" s="40">
        <v>59.67</v>
      </c>
      <c r="N20" s="10" t="s">
        <v>36</v>
      </c>
      <c r="O20" s="18">
        <v>20.0</v>
      </c>
      <c r="P20" s="18">
        <v>0.0</v>
      </c>
      <c r="Q20" s="15" t="s">
        <v>37</v>
      </c>
      <c r="R20" s="16">
        <v>60.19</v>
      </c>
    </row>
    <row r="21" ht="15.75" customHeight="1">
      <c r="B21" s="10" t="s">
        <v>38</v>
      </c>
      <c r="C21" s="18">
        <v>23.0</v>
      </c>
      <c r="D21" s="18">
        <v>0.0</v>
      </c>
      <c r="E21" s="12" t="s">
        <v>39</v>
      </c>
      <c r="F21" s="26"/>
      <c r="H21" s="10" t="s">
        <v>38</v>
      </c>
      <c r="I21" s="18">
        <v>23.0</v>
      </c>
      <c r="J21" s="18">
        <v>0.0</v>
      </c>
      <c r="K21" s="12" t="s">
        <v>39</v>
      </c>
      <c r="L21" s="40">
        <v>58.24</v>
      </c>
      <c r="N21" s="10" t="s">
        <v>38</v>
      </c>
      <c r="O21" s="18">
        <v>20.0</v>
      </c>
      <c r="P21" s="18">
        <v>0.0</v>
      </c>
      <c r="Q21" s="15" t="s">
        <v>39</v>
      </c>
      <c r="R21" s="16">
        <v>66.28</v>
      </c>
    </row>
    <row r="22" ht="15.75" customHeight="1">
      <c r="B22" s="10" t="s">
        <v>40</v>
      </c>
      <c r="C22" s="18">
        <v>18.0</v>
      </c>
      <c r="D22" s="18">
        <v>0.0</v>
      </c>
      <c r="E22" s="12" t="s">
        <v>41</v>
      </c>
      <c r="F22" s="26"/>
      <c r="H22" s="10" t="s">
        <v>40</v>
      </c>
      <c r="I22" s="18">
        <v>19.0</v>
      </c>
      <c r="J22" s="18">
        <v>0.0</v>
      </c>
      <c r="K22" s="12" t="s">
        <v>41</v>
      </c>
      <c r="L22" s="40">
        <v>53.75</v>
      </c>
      <c r="N22" s="10" t="s">
        <v>40</v>
      </c>
      <c r="O22" s="18">
        <v>20.0</v>
      </c>
      <c r="P22" s="18">
        <v>0.0</v>
      </c>
      <c r="Q22" s="15" t="s">
        <v>41</v>
      </c>
      <c r="R22" s="16">
        <v>60.81</v>
      </c>
    </row>
    <row r="23" ht="15.75" customHeight="1">
      <c r="B23" s="10" t="s">
        <v>8</v>
      </c>
      <c r="C23" s="18">
        <f>C15-D23</f>
        <v>37</v>
      </c>
      <c r="D23" s="18">
        <v>0.0</v>
      </c>
      <c r="E23" s="12" t="s">
        <v>8</v>
      </c>
      <c r="F23" s="26">
        <v>59.7</v>
      </c>
      <c r="H23" s="10" t="s">
        <v>8</v>
      </c>
      <c r="I23" s="18">
        <f>C7-J23</f>
        <v>37</v>
      </c>
      <c r="J23" s="18">
        <v>0.0</v>
      </c>
      <c r="K23" s="12" t="s">
        <v>8</v>
      </c>
      <c r="L23" s="40">
        <v>34.71</v>
      </c>
      <c r="N23" s="10" t="s">
        <v>8</v>
      </c>
      <c r="O23" s="18">
        <v>40.0</v>
      </c>
      <c r="P23" s="18">
        <v>0.0</v>
      </c>
      <c r="Q23" s="15" t="s">
        <v>8</v>
      </c>
      <c r="R23" s="16">
        <v>37.39</v>
      </c>
    </row>
    <row r="24" ht="15.75" customHeight="1">
      <c r="B24" s="10" t="s">
        <v>27</v>
      </c>
      <c r="C24" s="18">
        <f>C15-D24</f>
        <v>37</v>
      </c>
      <c r="D24" s="18">
        <v>0.0</v>
      </c>
      <c r="E24" s="12" t="s">
        <v>27</v>
      </c>
      <c r="F24" s="26">
        <v>68.1</v>
      </c>
      <c r="H24" s="10" t="s">
        <v>27</v>
      </c>
      <c r="I24" s="18">
        <f>C7-J24</f>
        <v>37</v>
      </c>
      <c r="J24" s="18">
        <v>0.0</v>
      </c>
      <c r="K24" s="12" t="s">
        <v>27</v>
      </c>
      <c r="L24" s="40">
        <v>52.66</v>
      </c>
      <c r="N24" s="10" t="s">
        <v>27</v>
      </c>
      <c r="O24" s="18">
        <v>40.0</v>
      </c>
      <c r="P24" s="18">
        <v>0.0</v>
      </c>
      <c r="Q24" s="15" t="s">
        <v>27</v>
      </c>
      <c r="R24" s="16">
        <v>58.39</v>
      </c>
    </row>
    <row r="25" ht="15.75" customHeight="1">
      <c r="B25" s="10" t="s">
        <v>28</v>
      </c>
      <c r="C25" s="18">
        <f>C15-D25</f>
        <v>37</v>
      </c>
      <c r="D25" s="18">
        <v>0.0</v>
      </c>
      <c r="E25" s="32" t="s">
        <v>28</v>
      </c>
      <c r="F25" s="26">
        <v>60.6</v>
      </c>
      <c r="H25" s="10" t="s">
        <v>28</v>
      </c>
      <c r="I25" s="18">
        <f>C7-J25</f>
        <v>37</v>
      </c>
      <c r="J25" s="18">
        <v>0.0</v>
      </c>
      <c r="K25" s="32" t="s">
        <v>28</v>
      </c>
      <c r="L25" s="40">
        <v>58.63</v>
      </c>
      <c r="N25" s="10" t="s">
        <v>28</v>
      </c>
      <c r="O25" s="18">
        <v>40.0</v>
      </c>
      <c r="P25" s="18">
        <v>0.0</v>
      </c>
      <c r="Q25" s="17" t="s">
        <v>28</v>
      </c>
      <c r="R25" s="16">
        <v>59.57</v>
      </c>
    </row>
    <row r="26" ht="15.75" customHeight="1">
      <c r="B26" s="10" t="s">
        <v>14</v>
      </c>
      <c r="C26" s="18">
        <f>C15-D26</f>
        <v>37</v>
      </c>
      <c r="D26" s="18">
        <v>0.0</v>
      </c>
      <c r="E26" s="32" t="s">
        <v>14</v>
      </c>
      <c r="F26" s="26">
        <v>78.8</v>
      </c>
      <c r="H26" s="10" t="s">
        <v>14</v>
      </c>
      <c r="I26" s="18">
        <f>C7-J26</f>
        <v>37</v>
      </c>
      <c r="J26" s="18">
        <v>0.0</v>
      </c>
      <c r="K26" s="32" t="s">
        <v>14</v>
      </c>
      <c r="L26" s="40">
        <v>55.0</v>
      </c>
      <c r="N26" s="10" t="s">
        <v>14</v>
      </c>
      <c r="O26" s="18">
        <v>40.0</v>
      </c>
      <c r="P26" s="18">
        <v>0.0</v>
      </c>
      <c r="Q26" s="17" t="s">
        <v>14</v>
      </c>
      <c r="R26" s="16">
        <v>53.04</v>
      </c>
    </row>
    <row r="27" ht="15.75" customHeight="1">
      <c r="N27" s="41"/>
      <c r="O27" s="41"/>
      <c r="P27" s="41"/>
      <c r="Q27" s="41"/>
      <c r="R27" s="41"/>
    </row>
    <row r="28" ht="15.75" customHeight="1">
      <c r="A28" s="39" t="s">
        <v>29</v>
      </c>
      <c r="B28" s="6" t="s">
        <v>1</v>
      </c>
      <c r="C28" s="7" t="s">
        <v>2</v>
      </c>
      <c r="D28" s="7" t="s">
        <v>3</v>
      </c>
      <c r="E28" s="8" t="s">
        <v>1</v>
      </c>
      <c r="F28" s="9" t="s">
        <v>4</v>
      </c>
      <c r="G28" s="39" t="s">
        <v>30</v>
      </c>
      <c r="H28" s="6" t="s">
        <v>1</v>
      </c>
      <c r="I28" s="7" t="s">
        <v>2</v>
      </c>
      <c r="J28" s="7" t="s">
        <v>3</v>
      </c>
      <c r="K28" s="8" t="s">
        <v>1</v>
      </c>
      <c r="L28" s="9" t="s">
        <v>4</v>
      </c>
      <c r="M28" s="39" t="s">
        <v>31</v>
      </c>
      <c r="N28" s="6" t="s">
        <v>1</v>
      </c>
      <c r="O28" s="7" t="s">
        <v>2</v>
      </c>
      <c r="P28" s="7" t="s">
        <v>3</v>
      </c>
      <c r="Q28" s="8" t="s">
        <v>1</v>
      </c>
      <c r="R28" s="9" t="s">
        <v>4</v>
      </c>
    </row>
    <row r="29" ht="15.75" customHeight="1">
      <c r="B29" s="10" t="s">
        <v>5</v>
      </c>
      <c r="C29" s="18">
        <v>46.0</v>
      </c>
      <c r="D29" s="18">
        <v>0.0</v>
      </c>
      <c r="E29" s="12" t="s">
        <v>5</v>
      </c>
      <c r="F29" s="42">
        <v>57.19</v>
      </c>
      <c r="H29" s="10" t="s">
        <v>5</v>
      </c>
      <c r="I29" s="18">
        <v>45.0</v>
      </c>
      <c r="J29" s="18">
        <v>0.0</v>
      </c>
      <c r="K29" s="12" t="s">
        <v>5</v>
      </c>
      <c r="L29" s="40">
        <v>65.5</v>
      </c>
      <c r="N29" s="10" t="s">
        <v>5</v>
      </c>
      <c r="O29" s="18">
        <v>43.0</v>
      </c>
      <c r="P29" s="18">
        <v>0.0</v>
      </c>
      <c r="Q29" s="12" t="s">
        <v>5</v>
      </c>
      <c r="R29" s="40">
        <v>58.6</v>
      </c>
    </row>
    <row r="30" ht="15.75" customHeight="1">
      <c r="B30" s="10" t="s">
        <v>6</v>
      </c>
      <c r="C30" s="18">
        <v>46.0</v>
      </c>
      <c r="D30" s="18">
        <v>0.0</v>
      </c>
      <c r="E30" s="12" t="s">
        <v>6</v>
      </c>
      <c r="F30" s="42">
        <v>65.21</v>
      </c>
      <c r="H30" s="10" t="s">
        <v>6</v>
      </c>
      <c r="I30" s="18">
        <v>45.0</v>
      </c>
      <c r="J30" s="18">
        <v>0.0</v>
      </c>
      <c r="K30" s="12" t="s">
        <v>6</v>
      </c>
      <c r="L30" s="40">
        <v>59.09</v>
      </c>
      <c r="N30" s="10" t="s">
        <v>6</v>
      </c>
      <c r="O30" s="18">
        <v>43.0</v>
      </c>
      <c r="P30" s="18">
        <v>0.0</v>
      </c>
      <c r="Q30" s="12" t="s">
        <v>6</v>
      </c>
      <c r="R30" s="40">
        <v>53.2</v>
      </c>
    </row>
    <row r="31" ht="15.75" customHeight="1">
      <c r="B31" s="10" t="s">
        <v>7</v>
      </c>
      <c r="C31" s="18">
        <v>46.0</v>
      </c>
      <c r="D31" s="18">
        <v>0.0</v>
      </c>
      <c r="E31" s="12" t="s">
        <v>7</v>
      </c>
      <c r="F31" s="42">
        <v>27.51</v>
      </c>
      <c r="H31" s="10" t="s">
        <v>7</v>
      </c>
      <c r="I31" s="18">
        <v>45.0</v>
      </c>
      <c r="J31" s="18">
        <v>0.0</v>
      </c>
      <c r="K31" s="12" t="s">
        <v>7</v>
      </c>
      <c r="L31" s="40">
        <v>57.87</v>
      </c>
      <c r="N31" s="10" t="s">
        <v>7</v>
      </c>
      <c r="O31" s="18">
        <v>43.0</v>
      </c>
      <c r="P31" s="18">
        <v>0.0</v>
      </c>
      <c r="Q31" s="12" t="s">
        <v>7</v>
      </c>
      <c r="R31" s="40">
        <v>52.1</v>
      </c>
    </row>
    <row r="32" ht="15.75" customHeight="1">
      <c r="B32" s="10" t="s">
        <v>8</v>
      </c>
      <c r="C32" s="18">
        <v>46.0</v>
      </c>
      <c r="D32" s="18">
        <v>0.0</v>
      </c>
      <c r="E32" s="12" t="s">
        <v>8</v>
      </c>
      <c r="F32" s="42">
        <v>42.4</v>
      </c>
      <c r="H32" s="10" t="s">
        <v>8</v>
      </c>
      <c r="I32" s="18">
        <v>45.0</v>
      </c>
      <c r="J32" s="18">
        <v>0.0</v>
      </c>
      <c r="K32" s="12" t="s">
        <v>8</v>
      </c>
      <c r="L32" s="40">
        <v>44.85</v>
      </c>
      <c r="N32" s="10" t="s">
        <v>8</v>
      </c>
      <c r="O32" s="18">
        <v>43.0</v>
      </c>
      <c r="P32" s="18">
        <v>0.0</v>
      </c>
      <c r="Q32" s="12" t="s">
        <v>8</v>
      </c>
      <c r="R32" s="40">
        <v>41.1</v>
      </c>
    </row>
    <row r="33" ht="15.75" customHeight="1">
      <c r="B33" s="10" t="s">
        <v>27</v>
      </c>
      <c r="C33" s="18">
        <v>46.0</v>
      </c>
      <c r="D33" s="18">
        <v>0.0</v>
      </c>
      <c r="E33" s="12" t="s">
        <v>27</v>
      </c>
      <c r="F33" s="42">
        <v>54.85</v>
      </c>
      <c r="H33" s="10" t="s">
        <v>27</v>
      </c>
      <c r="I33" s="18">
        <v>45.0</v>
      </c>
      <c r="J33" s="18">
        <v>0.0</v>
      </c>
      <c r="K33" s="12" t="s">
        <v>27</v>
      </c>
      <c r="L33" s="40">
        <v>61.3</v>
      </c>
      <c r="N33" s="10" t="s">
        <v>27</v>
      </c>
      <c r="O33" s="18">
        <v>43.0</v>
      </c>
      <c r="P33" s="18">
        <v>0.0</v>
      </c>
      <c r="Q33" s="12" t="s">
        <v>27</v>
      </c>
      <c r="R33" s="40">
        <v>57.6</v>
      </c>
    </row>
    <row r="34" ht="15.75" customHeight="1">
      <c r="B34" s="10" t="s">
        <v>28</v>
      </c>
      <c r="C34" s="18">
        <v>46.0</v>
      </c>
      <c r="D34" s="18">
        <v>0.0</v>
      </c>
      <c r="E34" s="32" t="s">
        <v>28</v>
      </c>
      <c r="F34" s="42">
        <v>43.31</v>
      </c>
      <c r="H34" s="10" t="s">
        <v>28</v>
      </c>
      <c r="I34" s="18">
        <v>45.0</v>
      </c>
      <c r="J34" s="18">
        <v>0.0</v>
      </c>
      <c r="K34" s="32" t="s">
        <v>28</v>
      </c>
      <c r="L34" s="40">
        <v>52.93</v>
      </c>
      <c r="N34" s="10" t="s">
        <v>28</v>
      </c>
      <c r="O34" s="18">
        <v>43.0</v>
      </c>
      <c r="P34" s="18">
        <v>0.0</v>
      </c>
      <c r="Q34" s="32" t="s">
        <v>28</v>
      </c>
      <c r="R34" s="40">
        <v>44.9</v>
      </c>
    </row>
    <row r="35" ht="15.75" customHeight="1">
      <c r="B35" s="10" t="s">
        <v>14</v>
      </c>
      <c r="C35" s="18">
        <v>46.0</v>
      </c>
      <c r="D35" s="18">
        <v>0.0</v>
      </c>
      <c r="E35" s="32" t="s">
        <v>14</v>
      </c>
      <c r="F35" s="42">
        <v>50.94</v>
      </c>
      <c r="H35" s="10" t="s">
        <v>14</v>
      </c>
      <c r="I35" s="18">
        <v>45.0</v>
      </c>
      <c r="J35" s="18">
        <v>0.0</v>
      </c>
      <c r="K35" s="32" t="s">
        <v>14</v>
      </c>
      <c r="L35" s="40">
        <v>58.74</v>
      </c>
      <c r="N35" s="10" t="s">
        <v>14</v>
      </c>
      <c r="O35" s="18">
        <v>43.0</v>
      </c>
      <c r="P35" s="18">
        <v>0.0</v>
      </c>
      <c r="Q35" s="32" t="s">
        <v>14</v>
      </c>
      <c r="R35" s="40">
        <v>49.7</v>
      </c>
    </row>
    <row r="36" ht="15.75" customHeight="1">
      <c r="O36" s="19"/>
    </row>
    <row r="37" ht="15.75" customHeight="1">
      <c r="A37" s="39" t="s">
        <v>23</v>
      </c>
      <c r="B37" s="6" t="s">
        <v>1</v>
      </c>
      <c r="C37" s="7" t="s">
        <v>2</v>
      </c>
      <c r="D37" s="7" t="s">
        <v>3</v>
      </c>
      <c r="E37" s="8" t="s">
        <v>1</v>
      </c>
      <c r="F37" s="9" t="s">
        <v>4</v>
      </c>
      <c r="G37" s="39" t="s">
        <v>24</v>
      </c>
      <c r="H37" s="6" t="s">
        <v>1</v>
      </c>
      <c r="I37" s="25" t="s">
        <v>2</v>
      </c>
      <c r="J37" s="7" t="s">
        <v>3</v>
      </c>
      <c r="K37" s="8" t="s">
        <v>1</v>
      </c>
      <c r="L37" s="9" t="s">
        <v>4</v>
      </c>
      <c r="M37" s="39" t="s">
        <v>25</v>
      </c>
      <c r="N37" s="6" t="s">
        <v>1</v>
      </c>
      <c r="O37" s="7" t="s">
        <v>2</v>
      </c>
      <c r="P37" s="7" t="s">
        <v>3</v>
      </c>
      <c r="Q37" s="8" t="s">
        <v>1</v>
      </c>
      <c r="R37" s="9" t="s">
        <v>4</v>
      </c>
      <c r="S37" s="39" t="s">
        <v>26</v>
      </c>
      <c r="T37" s="6" t="s">
        <v>1</v>
      </c>
      <c r="U37" s="7" t="s">
        <v>2</v>
      </c>
      <c r="V37" s="7" t="s">
        <v>3</v>
      </c>
      <c r="W37" s="8" t="s">
        <v>1</v>
      </c>
      <c r="X37" s="9" t="s">
        <v>4</v>
      </c>
    </row>
    <row r="38" ht="15.75" customHeight="1">
      <c r="B38" s="10" t="s">
        <v>5</v>
      </c>
      <c r="C38" s="18">
        <v>38.0</v>
      </c>
      <c r="D38" s="18">
        <v>0.0</v>
      </c>
      <c r="E38" s="12" t="s">
        <v>5</v>
      </c>
      <c r="F38" s="40">
        <v>59.17</v>
      </c>
      <c r="H38" s="27" t="s">
        <v>5</v>
      </c>
      <c r="I38" s="105">
        <v>38.0</v>
      </c>
      <c r="J38" s="18">
        <v>0.0</v>
      </c>
      <c r="K38" s="12" t="s">
        <v>5</v>
      </c>
      <c r="L38" s="40">
        <v>48.5</v>
      </c>
      <c r="N38" s="10" t="s">
        <v>5</v>
      </c>
      <c r="O38" s="18">
        <v>36.0</v>
      </c>
      <c r="P38" s="18">
        <v>0.0</v>
      </c>
      <c r="Q38" s="12" t="s">
        <v>5</v>
      </c>
      <c r="R38" s="40">
        <v>33.57</v>
      </c>
      <c r="T38" s="10" t="s">
        <v>5</v>
      </c>
      <c r="U38" s="18">
        <v>36.0</v>
      </c>
      <c r="V38" s="18">
        <v>0.0</v>
      </c>
      <c r="W38" s="12" t="s">
        <v>5</v>
      </c>
      <c r="X38" s="40">
        <v>46.78</v>
      </c>
    </row>
    <row r="39" ht="15.75" customHeight="1">
      <c r="B39" s="10" t="s">
        <v>6</v>
      </c>
      <c r="C39" s="18">
        <v>38.0</v>
      </c>
      <c r="D39" s="18">
        <v>0.0</v>
      </c>
      <c r="E39" s="12" t="s">
        <v>6</v>
      </c>
      <c r="F39" s="40">
        <v>62.72</v>
      </c>
      <c r="H39" s="27" t="s">
        <v>6</v>
      </c>
      <c r="I39" s="106">
        <v>38.0</v>
      </c>
      <c r="J39" s="18">
        <v>0.0</v>
      </c>
      <c r="K39" s="12" t="s">
        <v>6</v>
      </c>
      <c r="L39" s="40">
        <v>58.24</v>
      </c>
      <c r="N39" s="10" t="s">
        <v>6</v>
      </c>
      <c r="O39" s="18">
        <v>36.0</v>
      </c>
      <c r="P39" s="18">
        <v>0.0</v>
      </c>
      <c r="Q39" s="12" t="s">
        <v>6</v>
      </c>
      <c r="R39" s="40">
        <v>49.0</v>
      </c>
      <c r="T39" s="10" t="s">
        <v>6</v>
      </c>
      <c r="U39" s="18">
        <v>36.0</v>
      </c>
      <c r="V39" s="18">
        <v>0.0</v>
      </c>
      <c r="W39" s="12" t="s">
        <v>6</v>
      </c>
      <c r="X39" s="40">
        <v>60.37</v>
      </c>
    </row>
    <row r="40" ht="15.75" customHeight="1">
      <c r="B40" s="10" t="s">
        <v>7</v>
      </c>
      <c r="C40" s="18">
        <v>38.0</v>
      </c>
      <c r="D40" s="18">
        <v>0.0</v>
      </c>
      <c r="E40" s="12" t="s">
        <v>7</v>
      </c>
      <c r="F40" s="40">
        <v>54.17</v>
      </c>
      <c r="H40" s="27" t="s">
        <v>7</v>
      </c>
      <c r="I40" s="106">
        <v>38.0</v>
      </c>
      <c r="J40" s="18">
        <v>0.0</v>
      </c>
      <c r="K40" s="12" t="s">
        <v>7</v>
      </c>
      <c r="L40" s="40">
        <v>48.81</v>
      </c>
      <c r="N40" s="10" t="s">
        <v>7</v>
      </c>
      <c r="O40" s="18">
        <v>36.0</v>
      </c>
      <c r="P40" s="18">
        <v>0.0</v>
      </c>
      <c r="Q40" s="12" t="s">
        <v>7</v>
      </c>
      <c r="R40" s="40">
        <v>39.0</v>
      </c>
      <c r="T40" s="10" t="s">
        <v>7</v>
      </c>
      <c r="U40" s="18">
        <v>36.0</v>
      </c>
      <c r="V40" s="18">
        <v>0.0</v>
      </c>
      <c r="W40" s="12" t="s">
        <v>7</v>
      </c>
      <c r="X40" s="40">
        <v>53.17</v>
      </c>
    </row>
    <row r="41" ht="15.75" customHeight="1">
      <c r="B41" s="10" t="s">
        <v>8</v>
      </c>
      <c r="C41" s="18">
        <v>38.0</v>
      </c>
      <c r="D41" s="18">
        <v>0.0</v>
      </c>
      <c r="E41" s="12" t="s">
        <v>8</v>
      </c>
      <c r="F41" s="40">
        <v>51.58</v>
      </c>
      <c r="H41" s="27" t="s">
        <v>8</v>
      </c>
      <c r="I41" s="106">
        <v>38.0</v>
      </c>
      <c r="J41" s="18">
        <v>0.0</v>
      </c>
      <c r="K41" s="12" t="s">
        <v>8</v>
      </c>
      <c r="L41" s="40">
        <v>49.56</v>
      </c>
      <c r="N41" s="10" t="s">
        <v>8</v>
      </c>
      <c r="O41" s="18">
        <v>35.0</v>
      </c>
      <c r="P41" s="18">
        <v>1.0</v>
      </c>
      <c r="Q41" s="12" t="s">
        <v>8</v>
      </c>
      <c r="R41" s="40">
        <v>46.72</v>
      </c>
      <c r="T41" s="10" t="s">
        <v>8</v>
      </c>
      <c r="U41" s="18">
        <v>36.0</v>
      </c>
      <c r="V41" s="18">
        <v>0.0</v>
      </c>
      <c r="W41" s="12" t="s">
        <v>8</v>
      </c>
      <c r="X41" s="40">
        <v>42.66</v>
      </c>
    </row>
    <row r="42" ht="15.75" customHeight="1">
      <c r="B42" s="10" t="s">
        <v>27</v>
      </c>
      <c r="C42" s="18">
        <v>38.0</v>
      </c>
      <c r="D42" s="18">
        <v>0.0</v>
      </c>
      <c r="E42" s="12" t="s">
        <v>27</v>
      </c>
      <c r="F42" s="40">
        <v>55.24</v>
      </c>
      <c r="H42" s="27" t="s">
        <v>27</v>
      </c>
      <c r="I42" s="106">
        <v>38.0</v>
      </c>
      <c r="J42" s="18">
        <v>0.0</v>
      </c>
      <c r="K42" s="12" t="s">
        <v>27</v>
      </c>
      <c r="L42" s="40">
        <v>52.6</v>
      </c>
      <c r="N42" s="10" t="s">
        <v>27</v>
      </c>
      <c r="O42" s="18">
        <v>36.0</v>
      </c>
      <c r="P42" s="18">
        <v>0.0</v>
      </c>
      <c r="Q42" s="12" t="s">
        <v>27</v>
      </c>
      <c r="R42" s="40">
        <v>42.9</v>
      </c>
      <c r="T42" s="10" t="s">
        <v>27</v>
      </c>
      <c r="U42" s="18">
        <v>36.0</v>
      </c>
      <c r="V42" s="18">
        <v>0.0</v>
      </c>
      <c r="W42" s="12" t="s">
        <v>27</v>
      </c>
      <c r="X42" s="40">
        <v>52.29</v>
      </c>
    </row>
    <row r="43" ht="15.75" customHeight="1">
      <c r="B43" s="10" t="s">
        <v>28</v>
      </c>
      <c r="C43" s="18">
        <v>38.0</v>
      </c>
      <c r="D43" s="18">
        <v>0.0</v>
      </c>
      <c r="E43" s="32" t="s">
        <v>28</v>
      </c>
      <c r="F43" s="40">
        <v>46.56</v>
      </c>
      <c r="H43" s="27" t="s">
        <v>28</v>
      </c>
      <c r="I43" s="106">
        <v>38.0</v>
      </c>
      <c r="J43" s="18">
        <v>0.0</v>
      </c>
      <c r="K43" s="32" t="s">
        <v>28</v>
      </c>
      <c r="L43" s="40">
        <v>46.75</v>
      </c>
      <c r="N43" s="10" t="s">
        <v>28</v>
      </c>
      <c r="O43" s="18">
        <v>36.0</v>
      </c>
      <c r="P43" s="18">
        <v>0.0</v>
      </c>
      <c r="Q43" s="32" t="s">
        <v>28</v>
      </c>
      <c r="R43" s="40">
        <v>42.7</v>
      </c>
      <c r="T43" s="10" t="s">
        <v>28</v>
      </c>
      <c r="U43" s="18">
        <v>36.0</v>
      </c>
      <c r="V43" s="18">
        <v>0.0</v>
      </c>
      <c r="W43" s="32" t="s">
        <v>28</v>
      </c>
      <c r="X43" s="40">
        <v>39.88</v>
      </c>
    </row>
    <row r="44" ht="15.75" customHeight="1">
      <c r="B44" s="10" t="s">
        <v>14</v>
      </c>
      <c r="C44" s="18">
        <v>38.0</v>
      </c>
      <c r="D44" s="18">
        <v>0.0</v>
      </c>
      <c r="E44" s="32" t="s">
        <v>14</v>
      </c>
      <c r="F44" s="40">
        <v>52.63</v>
      </c>
      <c r="H44" s="27" t="s">
        <v>14</v>
      </c>
      <c r="I44" s="106">
        <v>38.0</v>
      </c>
      <c r="J44" s="18">
        <v>0.0</v>
      </c>
      <c r="K44" s="32" t="s">
        <v>14</v>
      </c>
      <c r="L44" s="40">
        <v>26.57</v>
      </c>
      <c r="N44" s="10" t="s">
        <v>14</v>
      </c>
      <c r="O44" s="18">
        <v>35.0</v>
      </c>
      <c r="P44" s="18">
        <v>1.0</v>
      </c>
      <c r="Q44" s="32" t="s">
        <v>14</v>
      </c>
      <c r="R44" s="40">
        <v>28.2</v>
      </c>
      <c r="T44" s="10" t="s">
        <v>14</v>
      </c>
      <c r="U44" s="18">
        <v>36.0</v>
      </c>
      <c r="V44" s="18">
        <v>0.0</v>
      </c>
      <c r="W44" s="32" t="s">
        <v>14</v>
      </c>
      <c r="X44" s="40">
        <v>43.42</v>
      </c>
    </row>
    <row r="45" ht="15.75" customHeight="1">
      <c r="I45" s="40"/>
    </row>
    <row r="46" ht="15.75" customHeight="1">
      <c r="A46" s="39" t="s">
        <v>19</v>
      </c>
      <c r="B46" s="6" t="s">
        <v>1</v>
      </c>
      <c r="C46" s="7" t="s">
        <v>2</v>
      </c>
      <c r="D46" s="7" t="s">
        <v>3</v>
      </c>
      <c r="E46" s="8" t="s">
        <v>1</v>
      </c>
      <c r="F46" s="9" t="s">
        <v>4</v>
      </c>
      <c r="G46" s="39" t="s">
        <v>20</v>
      </c>
      <c r="H46" s="6" t="s">
        <v>1</v>
      </c>
      <c r="I46" s="107" t="s">
        <v>2</v>
      </c>
      <c r="J46" s="7" t="s">
        <v>3</v>
      </c>
      <c r="K46" s="8" t="s">
        <v>1</v>
      </c>
      <c r="L46" s="9" t="s">
        <v>4</v>
      </c>
      <c r="M46" s="39" t="s">
        <v>21</v>
      </c>
      <c r="N46" s="6" t="s">
        <v>1</v>
      </c>
      <c r="O46" s="7" t="s">
        <v>2</v>
      </c>
      <c r="P46" s="7" t="s">
        <v>3</v>
      </c>
      <c r="Q46" s="8" t="s">
        <v>1</v>
      </c>
      <c r="R46" s="9" t="s">
        <v>4</v>
      </c>
      <c r="S46" s="39" t="s">
        <v>22</v>
      </c>
      <c r="T46" s="6" t="s">
        <v>1</v>
      </c>
      <c r="U46" s="7" t="s">
        <v>2</v>
      </c>
      <c r="V46" s="7" t="s">
        <v>3</v>
      </c>
      <c r="W46" s="8" t="s">
        <v>1</v>
      </c>
      <c r="X46" s="9" t="s">
        <v>4</v>
      </c>
    </row>
    <row r="47" ht="15.75" customHeight="1">
      <c r="B47" s="10" t="s">
        <v>5</v>
      </c>
      <c r="C47" s="18">
        <v>43.0</v>
      </c>
      <c r="D47" s="18">
        <v>0.0</v>
      </c>
      <c r="E47" s="12" t="s">
        <v>5</v>
      </c>
      <c r="F47" s="40">
        <v>51.6</v>
      </c>
      <c r="H47" s="10" t="s">
        <v>5</v>
      </c>
      <c r="I47" s="108">
        <v>42.0</v>
      </c>
      <c r="J47" s="18">
        <v>0.0</v>
      </c>
      <c r="K47" s="12" t="s">
        <v>5</v>
      </c>
      <c r="L47" s="40">
        <v>54.17</v>
      </c>
      <c r="N47" s="10" t="s">
        <v>5</v>
      </c>
      <c r="O47" s="18">
        <f>O44-P47</f>
        <v>35</v>
      </c>
      <c r="P47" s="18">
        <f>COUNTIF(O1:O41,"AB")</f>
        <v>0</v>
      </c>
      <c r="Q47" s="12" t="s">
        <v>5</v>
      </c>
      <c r="R47" s="40">
        <v>52.32</v>
      </c>
      <c r="T47" s="10" t="s">
        <v>5</v>
      </c>
      <c r="U47" s="18">
        <v>41.0</v>
      </c>
      <c r="V47" s="18">
        <f>COUNTIF(U1:U41,"AB")</f>
        <v>0</v>
      </c>
      <c r="W47" s="12" t="s">
        <v>5</v>
      </c>
      <c r="X47" s="40">
        <v>52.2</v>
      </c>
    </row>
    <row r="48" ht="15.75" customHeight="1">
      <c r="B48" s="10" t="s">
        <v>6</v>
      </c>
      <c r="C48" s="18">
        <v>43.0</v>
      </c>
      <c r="D48" s="18">
        <v>0.0</v>
      </c>
      <c r="E48" s="12" t="s">
        <v>6</v>
      </c>
      <c r="F48" s="40">
        <v>67.3</v>
      </c>
      <c r="H48" s="10" t="s">
        <v>6</v>
      </c>
      <c r="I48" s="108">
        <v>42.0</v>
      </c>
      <c r="J48" s="18">
        <v>0.0</v>
      </c>
      <c r="K48" s="12" t="s">
        <v>6</v>
      </c>
      <c r="L48" s="40">
        <v>56.96</v>
      </c>
      <c r="N48" s="10" t="s">
        <v>6</v>
      </c>
      <c r="O48" s="18">
        <f>O44-P48</f>
        <v>33</v>
      </c>
      <c r="P48" s="18">
        <v>2.0</v>
      </c>
      <c r="Q48" s="12" t="s">
        <v>6</v>
      </c>
      <c r="R48" s="40">
        <v>57.76</v>
      </c>
      <c r="T48" s="10" t="s">
        <v>6</v>
      </c>
      <c r="U48" s="18">
        <v>41.0</v>
      </c>
      <c r="V48" s="18">
        <f>COUNTIF(V1:V41,"AB")</f>
        <v>0</v>
      </c>
      <c r="W48" s="12" t="s">
        <v>6</v>
      </c>
      <c r="X48" s="40">
        <v>63.17</v>
      </c>
    </row>
    <row r="49" ht="15.75" customHeight="1">
      <c r="B49" s="10" t="s">
        <v>7</v>
      </c>
      <c r="C49" s="18">
        <v>43.0</v>
      </c>
      <c r="D49" s="18">
        <v>0.0</v>
      </c>
      <c r="E49" s="12" t="s">
        <v>7</v>
      </c>
      <c r="F49" s="40">
        <v>51.89</v>
      </c>
      <c r="H49" s="10" t="s">
        <v>7</v>
      </c>
      <c r="I49" s="108">
        <v>42.0</v>
      </c>
      <c r="J49" s="18">
        <v>0.0</v>
      </c>
      <c r="K49" s="12" t="s">
        <v>7</v>
      </c>
      <c r="L49" s="40">
        <v>42.86</v>
      </c>
      <c r="N49" s="10" t="s">
        <v>7</v>
      </c>
      <c r="O49" s="18">
        <f>O44-P49</f>
        <v>35</v>
      </c>
      <c r="P49" s="18">
        <f>COUNTIF(Q1:Q41,"AB")</f>
        <v>0</v>
      </c>
      <c r="Q49" s="12" t="s">
        <v>7</v>
      </c>
      <c r="R49" s="40">
        <v>48.57</v>
      </c>
      <c r="T49" s="10" t="s">
        <v>7</v>
      </c>
      <c r="U49" s="18">
        <v>41.0</v>
      </c>
      <c r="V49" s="18">
        <f>COUNTIF(W1:W41,"AB")</f>
        <v>0</v>
      </c>
      <c r="W49" s="12" t="s">
        <v>7</v>
      </c>
      <c r="X49" s="40">
        <v>49.6</v>
      </c>
    </row>
    <row r="50" ht="15.75" customHeight="1">
      <c r="B50" s="10" t="s">
        <v>8</v>
      </c>
      <c r="C50" s="18">
        <v>43.0</v>
      </c>
      <c r="D50" s="18">
        <v>0.0</v>
      </c>
      <c r="E50" s="12" t="s">
        <v>8</v>
      </c>
      <c r="F50" s="40">
        <v>46.95</v>
      </c>
      <c r="H50" s="10" t="s">
        <v>8</v>
      </c>
      <c r="I50" s="108">
        <v>42.0</v>
      </c>
      <c r="J50" s="18">
        <v>0.0</v>
      </c>
      <c r="K50" s="12" t="s">
        <v>8</v>
      </c>
      <c r="L50" s="40">
        <v>45.68</v>
      </c>
      <c r="N50" s="10" t="s">
        <v>8</v>
      </c>
      <c r="O50" s="18">
        <f>O44-P50</f>
        <v>35</v>
      </c>
      <c r="P50" s="18">
        <f>COUNTIF(R1:R41,"AB")</f>
        <v>0</v>
      </c>
      <c r="Q50" s="12" t="s">
        <v>8</v>
      </c>
      <c r="R50" s="40">
        <v>50.4</v>
      </c>
      <c r="T50" s="10" t="s">
        <v>8</v>
      </c>
      <c r="U50" s="18">
        <v>41.0</v>
      </c>
      <c r="V50" s="18">
        <f>COUNTIF(X1:X41,"AB")</f>
        <v>0</v>
      </c>
      <c r="W50" s="12" t="s">
        <v>8</v>
      </c>
      <c r="X50" s="40">
        <v>45.42</v>
      </c>
    </row>
    <row r="51" ht="15.75" customHeight="1">
      <c r="B51" s="10" t="s">
        <v>9</v>
      </c>
      <c r="C51" s="18">
        <v>43.0</v>
      </c>
      <c r="D51" s="18">
        <v>0.0</v>
      </c>
      <c r="E51" s="12" t="s">
        <v>9</v>
      </c>
      <c r="F51" s="40">
        <v>51.91</v>
      </c>
      <c r="H51" s="10" t="s">
        <v>9</v>
      </c>
      <c r="I51" s="108">
        <v>42.0</v>
      </c>
      <c r="J51" s="18">
        <v>0.0</v>
      </c>
      <c r="K51" s="12" t="s">
        <v>9</v>
      </c>
      <c r="L51" s="40">
        <v>43.3</v>
      </c>
      <c r="N51" s="10" t="s">
        <v>9</v>
      </c>
      <c r="O51" s="18">
        <f>O44-P51</f>
        <v>35</v>
      </c>
      <c r="P51" s="18">
        <f>COUNTIF(S1:S41,"AB")</f>
        <v>0</v>
      </c>
      <c r="Q51" s="12" t="s">
        <v>9</v>
      </c>
      <c r="R51" s="40">
        <v>40.67</v>
      </c>
      <c r="T51" s="10" t="s">
        <v>9</v>
      </c>
      <c r="U51" s="18">
        <v>41.0</v>
      </c>
      <c r="V51" s="18">
        <f>COUNTIF(Y1:Y41,"AB")</f>
        <v>0</v>
      </c>
      <c r="W51" s="12" t="s">
        <v>9</v>
      </c>
      <c r="X51" s="40">
        <v>48.17</v>
      </c>
    </row>
    <row r="52" ht="15.75" customHeight="1">
      <c r="B52" s="10" t="s">
        <v>14</v>
      </c>
      <c r="C52" s="18">
        <v>43.0</v>
      </c>
      <c r="D52" s="18">
        <v>0.0</v>
      </c>
      <c r="E52" s="32" t="s">
        <v>14</v>
      </c>
      <c r="F52" s="40">
        <v>29.3</v>
      </c>
      <c r="H52" s="10" t="s">
        <v>14</v>
      </c>
      <c r="I52" s="108">
        <v>42.0</v>
      </c>
      <c r="J52" s="18">
        <v>0.0</v>
      </c>
      <c r="K52" s="32" t="s">
        <v>14</v>
      </c>
      <c r="L52" s="40">
        <v>26.43</v>
      </c>
      <c r="N52" s="10" t="s">
        <v>14</v>
      </c>
      <c r="O52" s="18">
        <f>O44-P52</f>
        <v>34</v>
      </c>
      <c r="P52" s="18">
        <v>1.0</v>
      </c>
      <c r="Q52" s="32" t="s">
        <v>14</v>
      </c>
      <c r="R52" s="40">
        <v>27.83</v>
      </c>
      <c r="T52" s="10" t="s">
        <v>14</v>
      </c>
      <c r="U52" s="18">
        <v>41.0</v>
      </c>
      <c r="V52" s="18">
        <f>COUNTIF(Z1:Z41,"AB")</f>
        <v>0</v>
      </c>
      <c r="W52" s="32" t="s">
        <v>14</v>
      </c>
      <c r="X52" s="40">
        <v>26.91</v>
      </c>
    </row>
    <row r="53" ht="15.75" customHeight="1">
      <c r="F53" s="40"/>
      <c r="L53" s="40"/>
      <c r="R53" s="40"/>
    </row>
    <row r="54" ht="15.75" customHeight="1">
      <c r="A54" s="39" t="s">
        <v>15</v>
      </c>
      <c r="B54" s="6" t="s">
        <v>1</v>
      </c>
      <c r="C54" s="7" t="s">
        <v>2</v>
      </c>
      <c r="D54" s="7" t="s">
        <v>3</v>
      </c>
      <c r="E54" s="8" t="s">
        <v>1</v>
      </c>
      <c r="F54" s="9" t="s">
        <v>4</v>
      </c>
      <c r="G54" s="39" t="s">
        <v>16</v>
      </c>
      <c r="H54" s="6" t="s">
        <v>1</v>
      </c>
      <c r="I54" s="7" t="s">
        <v>2</v>
      </c>
      <c r="J54" s="7" t="s">
        <v>3</v>
      </c>
      <c r="K54" s="8" t="s">
        <v>1</v>
      </c>
      <c r="L54" s="9" t="s">
        <v>4</v>
      </c>
      <c r="M54" s="39" t="s">
        <v>17</v>
      </c>
      <c r="N54" s="6" t="s">
        <v>1</v>
      </c>
      <c r="O54" s="7" t="s">
        <v>2</v>
      </c>
      <c r="P54" s="7" t="s">
        <v>3</v>
      </c>
      <c r="Q54" s="8" t="s">
        <v>1</v>
      </c>
      <c r="R54" s="9" t="s">
        <v>4</v>
      </c>
      <c r="S54" s="39" t="s">
        <v>18</v>
      </c>
      <c r="T54" s="6" t="s">
        <v>1</v>
      </c>
      <c r="U54" s="7" t="s">
        <v>2</v>
      </c>
      <c r="V54" s="7" t="s">
        <v>3</v>
      </c>
      <c r="W54" s="8" t="s">
        <v>1</v>
      </c>
      <c r="X54" s="9" t="s">
        <v>4</v>
      </c>
    </row>
    <row r="55" ht="15.75" customHeight="1">
      <c r="B55" s="10" t="s">
        <v>5</v>
      </c>
      <c r="C55" s="18">
        <f>C52-D55</f>
        <v>43</v>
      </c>
      <c r="D55" s="18">
        <f>COUNTIF(C13:C49,"AB")</f>
        <v>0</v>
      </c>
      <c r="E55" s="12" t="s">
        <v>5</v>
      </c>
      <c r="F55" s="40"/>
      <c r="H55" s="10" t="s">
        <v>5</v>
      </c>
      <c r="I55" s="18">
        <v>39.0</v>
      </c>
      <c r="J55" s="18">
        <f>COUNTIF(I16:I49,"AB")</f>
        <v>0</v>
      </c>
      <c r="K55" s="12" t="s">
        <v>5</v>
      </c>
      <c r="L55" s="40">
        <v>44.71</v>
      </c>
      <c r="N55" s="10" t="s">
        <v>5</v>
      </c>
      <c r="O55" s="18">
        <v>38.0</v>
      </c>
      <c r="P55" s="18">
        <f>COUNTIF(O16:O49,"AB")</f>
        <v>0</v>
      </c>
      <c r="Q55" s="12" t="s">
        <v>5</v>
      </c>
      <c r="R55" s="40">
        <v>47.5</v>
      </c>
      <c r="T55" s="10" t="s">
        <v>5</v>
      </c>
      <c r="U55" s="18">
        <f>U52-V55</f>
        <v>41</v>
      </c>
      <c r="V55" s="18">
        <f>COUNTIF(U14:U49,"AB")</f>
        <v>0</v>
      </c>
      <c r="W55" s="12" t="s">
        <v>5</v>
      </c>
      <c r="X55" s="40">
        <v>42.3</v>
      </c>
    </row>
    <row r="56" ht="15.75" customHeight="1">
      <c r="B56" s="10" t="s">
        <v>6</v>
      </c>
      <c r="C56" s="18">
        <f>C52-D56</f>
        <v>43</v>
      </c>
      <c r="D56" s="18">
        <f>COUNTIF(D13:D49,"AB")</f>
        <v>0</v>
      </c>
      <c r="E56" s="12" t="s">
        <v>6</v>
      </c>
      <c r="F56" s="40"/>
      <c r="H56" s="10" t="s">
        <v>6</v>
      </c>
      <c r="I56" s="18">
        <v>39.0</v>
      </c>
      <c r="J56" s="18">
        <f>COUNTIF(J16:J49,"AB")</f>
        <v>0</v>
      </c>
      <c r="K56" s="12" t="s">
        <v>6</v>
      </c>
      <c r="L56" s="40">
        <v>62.6</v>
      </c>
      <c r="N56" s="10" t="s">
        <v>6</v>
      </c>
      <c r="O56" s="18">
        <v>38.0</v>
      </c>
      <c r="P56" s="18">
        <f>COUNTIF(P16:P49,"AB")</f>
        <v>0</v>
      </c>
      <c r="Q56" s="12" t="s">
        <v>6</v>
      </c>
      <c r="R56" s="40">
        <v>75.26</v>
      </c>
      <c r="T56" s="10" t="s">
        <v>6</v>
      </c>
      <c r="U56" s="18">
        <f>U52-V56</f>
        <v>41</v>
      </c>
      <c r="V56" s="18">
        <f>COUNTIF(V14:V49,"AB")</f>
        <v>0</v>
      </c>
      <c r="W56" s="12" t="s">
        <v>6</v>
      </c>
      <c r="X56" s="40">
        <v>48.5</v>
      </c>
    </row>
    <row r="57" ht="15.75" customHeight="1">
      <c r="B57" s="10" t="s">
        <v>7</v>
      </c>
      <c r="C57" s="18">
        <f>C52-D57</f>
        <v>43</v>
      </c>
      <c r="D57" s="18">
        <f>COUNTIF(E13:E49,"AB")</f>
        <v>0</v>
      </c>
      <c r="E57" s="12" t="s">
        <v>7</v>
      </c>
      <c r="F57" s="40"/>
      <c r="H57" s="10" t="s">
        <v>7</v>
      </c>
      <c r="I57" s="18">
        <v>39.0</v>
      </c>
      <c r="J57" s="18">
        <f>COUNTIF(K16:K49,"AB")</f>
        <v>0</v>
      </c>
      <c r="K57" s="12" t="s">
        <v>7</v>
      </c>
      <c r="L57" s="40">
        <v>47.44</v>
      </c>
      <c r="N57" s="10" t="s">
        <v>7</v>
      </c>
      <c r="O57" s="18">
        <v>38.0</v>
      </c>
      <c r="P57" s="18">
        <f>COUNTIF(Q16:Q49,"AB")</f>
        <v>0</v>
      </c>
      <c r="Q57" s="12" t="s">
        <v>7</v>
      </c>
      <c r="R57" s="40">
        <v>53.9</v>
      </c>
      <c r="T57" s="10" t="s">
        <v>7</v>
      </c>
      <c r="U57" s="18">
        <f>U52-V57</f>
        <v>41</v>
      </c>
      <c r="V57" s="18">
        <f>COUNTIF(W14:W49,"AB")</f>
        <v>0</v>
      </c>
      <c r="W57" s="12" t="s">
        <v>7</v>
      </c>
      <c r="X57" s="40">
        <v>43.95</v>
      </c>
    </row>
    <row r="58" ht="15.75" customHeight="1">
      <c r="B58" s="10" t="s">
        <v>8</v>
      </c>
      <c r="C58" s="18">
        <f>C52-D58</f>
        <v>43</v>
      </c>
      <c r="D58" s="18">
        <f>COUNTIF(F13:F49,"AB")</f>
        <v>0</v>
      </c>
      <c r="E58" s="12" t="s">
        <v>8</v>
      </c>
      <c r="F58" s="40"/>
      <c r="H58" s="10" t="s">
        <v>8</v>
      </c>
      <c r="I58" s="18">
        <v>39.0</v>
      </c>
      <c r="J58" s="18">
        <f>COUNTIF(L16:L49,"AB")</f>
        <v>0</v>
      </c>
      <c r="K58" s="12" t="s">
        <v>8</v>
      </c>
      <c r="L58" s="40">
        <v>49.23</v>
      </c>
      <c r="N58" s="10" t="s">
        <v>8</v>
      </c>
      <c r="O58" s="18">
        <v>38.0</v>
      </c>
      <c r="P58" s="18">
        <f>COUNTIF(R16:R49,"AB")</f>
        <v>0</v>
      </c>
      <c r="Q58" s="12" t="s">
        <v>8</v>
      </c>
      <c r="R58" s="40">
        <v>55.4</v>
      </c>
      <c r="T58" s="10" t="s">
        <v>8</v>
      </c>
      <c r="U58" s="18">
        <f>U52-V58</f>
        <v>41</v>
      </c>
      <c r="V58" s="18">
        <f>COUNTIF(X14:X49,"AB")</f>
        <v>0</v>
      </c>
      <c r="W58" s="12" t="s">
        <v>8</v>
      </c>
      <c r="X58" s="40">
        <v>42.7</v>
      </c>
    </row>
    <row r="59" ht="15.75" customHeight="1">
      <c r="B59" s="10" t="s">
        <v>9</v>
      </c>
      <c r="C59" s="18">
        <f>C52-D59</f>
        <v>43</v>
      </c>
      <c r="D59" s="18">
        <f>COUNTIF(G16:G49,"AB")</f>
        <v>0</v>
      </c>
      <c r="E59" s="12" t="s">
        <v>9</v>
      </c>
      <c r="F59" s="40"/>
      <c r="H59" s="10" t="s">
        <v>9</v>
      </c>
      <c r="I59" s="18">
        <v>39.0</v>
      </c>
      <c r="J59" s="18">
        <f>COUNTIF(M16:M49,"AB")</f>
        <v>0</v>
      </c>
      <c r="K59" s="12" t="s">
        <v>9</v>
      </c>
      <c r="L59" s="40">
        <v>49.9</v>
      </c>
      <c r="N59" s="10" t="s">
        <v>9</v>
      </c>
      <c r="O59" s="18">
        <v>38.0</v>
      </c>
      <c r="P59" s="18">
        <f>COUNTIF(S12:S49,"AB")</f>
        <v>0</v>
      </c>
      <c r="Q59" s="12" t="s">
        <v>9</v>
      </c>
      <c r="R59" s="40">
        <v>48.3</v>
      </c>
      <c r="T59" s="10" t="s">
        <v>9</v>
      </c>
      <c r="U59" s="18">
        <f>U52-V59</f>
        <v>41</v>
      </c>
      <c r="V59" s="18">
        <f>COUNTIF(Y14:Y49,"AB")</f>
        <v>0</v>
      </c>
      <c r="W59" s="12" t="s">
        <v>9</v>
      </c>
      <c r="X59" s="40">
        <v>35.37</v>
      </c>
    </row>
    <row r="60" ht="15.75" customHeight="1">
      <c r="B60" s="10" t="s">
        <v>14</v>
      </c>
      <c r="C60" s="18">
        <f>C52-D60</f>
        <v>43</v>
      </c>
      <c r="D60" s="18">
        <f>COUNTIF(H16:H49,"AB")</f>
        <v>0</v>
      </c>
      <c r="E60" s="32" t="s">
        <v>14</v>
      </c>
      <c r="F60" s="109">
        <v>42.6041667</v>
      </c>
      <c r="H60" s="10" t="s">
        <v>14</v>
      </c>
      <c r="I60" s="18">
        <v>39.0</v>
      </c>
      <c r="J60" s="18">
        <f>COUNTIF(N16:N49,"AB")</f>
        <v>0</v>
      </c>
      <c r="K60" s="32" t="s">
        <v>14</v>
      </c>
      <c r="L60" s="40">
        <v>37.69231</v>
      </c>
      <c r="N60" s="10" t="s">
        <v>14</v>
      </c>
      <c r="O60" s="18">
        <v>38.0</v>
      </c>
      <c r="P60" s="18">
        <f>COUNTIF(T12:T49,"AB")</f>
        <v>0</v>
      </c>
      <c r="Q60" s="32" t="s">
        <v>14</v>
      </c>
      <c r="R60" s="109">
        <v>29.3693694</v>
      </c>
      <c r="T60" s="10" t="s">
        <v>14</v>
      </c>
      <c r="U60" s="18">
        <f>U52-V60</f>
        <v>41</v>
      </c>
      <c r="V60" s="18">
        <f>COUNTIF(Z14:Z49,"AB")</f>
        <v>0</v>
      </c>
      <c r="W60" s="32" t="s">
        <v>14</v>
      </c>
      <c r="X60" s="40">
        <v>29.6</v>
      </c>
    </row>
    <row r="61" ht="15.75" customHeight="1"/>
    <row r="62" ht="15.75" customHeight="1">
      <c r="A62" s="39" t="s">
        <v>10</v>
      </c>
      <c r="B62" s="6" t="s">
        <v>1</v>
      </c>
      <c r="C62" s="7" t="s">
        <v>2</v>
      </c>
      <c r="D62" s="7" t="s">
        <v>3</v>
      </c>
      <c r="E62" s="8" t="s">
        <v>1</v>
      </c>
      <c r="F62" s="9" t="s">
        <v>4</v>
      </c>
      <c r="G62" s="39" t="s">
        <v>11</v>
      </c>
      <c r="H62" s="6" t="s">
        <v>1</v>
      </c>
      <c r="I62" s="7" t="s">
        <v>2</v>
      </c>
      <c r="J62" s="7" t="s">
        <v>3</v>
      </c>
      <c r="K62" s="8" t="s">
        <v>1</v>
      </c>
      <c r="L62" s="9" t="s">
        <v>4</v>
      </c>
      <c r="M62" s="39" t="s">
        <v>12</v>
      </c>
      <c r="N62" s="6" t="s">
        <v>1</v>
      </c>
      <c r="O62" s="7" t="s">
        <v>2</v>
      </c>
      <c r="P62" s="7" t="s">
        <v>3</v>
      </c>
      <c r="Q62" s="8" t="s">
        <v>1</v>
      </c>
      <c r="R62" s="9" t="s">
        <v>4</v>
      </c>
      <c r="S62" s="39" t="s">
        <v>13</v>
      </c>
      <c r="T62" s="6" t="s">
        <v>1</v>
      </c>
      <c r="U62" s="7" t="s">
        <v>2</v>
      </c>
      <c r="V62" s="7" t="s">
        <v>3</v>
      </c>
      <c r="W62" s="8" t="s">
        <v>1</v>
      </c>
      <c r="X62" s="9" t="s">
        <v>4</v>
      </c>
    </row>
    <row r="63" ht="15.75" customHeight="1">
      <c r="B63" s="10" t="s">
        <v>5</v>
      </c>
      <c r="C63" s="14">
        <f>C60-D63</f>
        <v>43</v>
      </c>
      <c r="D63" s="14">
        <f>COUNTIF(C24:C57,"AB")</f>
        <v>0</v>
      </c>
      <c r="E63" s="12" t="s">
        <v>5</v>
      </c>
      <c r="F63" s="40">
        <v>44.0</v>
      </c>
      <c r="H63" s="10" t="s">
        <v>5</v>
      </c>
      <c r="I63" s="14">
        <v>34.0</v>
      </c>
      <c r="J63" s="14">
        <f>COUNTIF(I26:I57,"AB")</f>
        <v>0</v>
      </c>
      <c r="K63" s="12" t="s">
        <v>5</v>
      </c>
      <c r="L63" s="40">
        <v>40.0</v>
      </c>
      <c r="N63" s="10" t="s">
        <v>5</v>
      </c>
      <c r="O63" s="14">
        <f>O60-P63</f>
        <v>38</v>
      </c>
      <c r="P63" s="14">
        <f>COUNTIF(O18:O55,"AB")</f>
        <v>0</v>
      </c>
      <c r="Q63" s="12" t="s">
        <v>5</v>
      </c>
      <c r="R63" s="40"/>
      <c r="T63" s="10" t="s">
        <v>5</v>
      </c>
      <c r="U63" s="14">
        <f>U60-V63</f>
        <v>41</v>
      </c>
      <c r="V63" s="14">
        <f>COUNTIF(U22:U57,"AB")</f>
        <v>0</v>
      </c>
      <c r="W63" s="12" t="s">
        <v>5</v>
      </c>
      <c r="X63" s="40">
        <v>54.16</v>
      </c>
    </row>
    <row r="64" ht="15.75" customHeight="1">
      <c r="B64" s="10" t="s">
        <v>6</v>
      </c>
      <c r="C64" s="14">
        <f>C60-D64</f>
        <v>43</v>
      </c>
      <c r="D64" s="14">
        <f>COUNTIF(D24:D57,"AB")</f>
        <v>0</v>
      </c>
      <c r="E64" s="12" t="s">
        <v>6</v>
      </c>
      <c r="F64" s="40">
        <v>55.11</v>
      </c>
      <c r="H64" s="10" t="s">
        <v>6</v>
      </c>
      <c r="I64" s="14">
        <v>34.0</v>
      </c>
      <c r="J64" s="14">
        <f>COUNTIF(J26:J57,"AB")</f>
        <v>0</v>
      </c>
      <c r="K64" s="12" t="s">
        <v>6</v>
      </c>
      <c r="L64" s="40">
        <v>52.45</v>
      </c>
      <c r="N64" s="10" t="s">
        <v>6</v>
      </c>
      <c r="O64" s="14">
        <f>O60-P64</f>
        <v>38</v>
      </c>
      <c r="P64" s="14">
        <f>COUNTIF(P18:P55,"AB")</f>
        <v>0</v>
      </c>
      <c r="Q64" s="12" t="s">
        <v>6</v>
      </c>
      <c r="R64" s="40"/>
      <c r="T64" s="10" t="s">
        <v>6</v>
      </c>
      <c r="U64" s="14">
        <f>U60-V64</f>
        <v>41</v>
      </c>
      <c r="V64" s="14">
        <f>COUNTIF(V22:V57,"AB")</f>
        <v>0</v>
      </c>
      <c r="W64" s="12" t="s">
        <v>6</v>
      </c>
      <c r="X64" s="40">
        <v>56.21</v>
      </c>
    </row>
    <row r="65" ht="15.75" customHeight="1">
      <c r="B65" s="10" t="s">
        <v>7</v>
      </c>
      <c r="C65" s="14">
        <f>C60-D65</f>
        <v>43</v>
      </c>
      <c r="D65" s="14">
        <f>COUNTIF(E24:E57,"AB")</f>
        <v>0</v>
      </c>
      <c r="E65" s="12" t="s">
        <v>7</v>
      </c>
      <c r="F65" s="40">
        <v>51.7</v>
      </c>
      <c r="H65" s="10" t="s">
        <v>7</v>
      </c>
      <c r="I65" s="14">
        <v>34.0</v>
      </c>
      <c r="J65" s="14">
        <f>COUNTIF(K26:K57,"AB")</f>
        <v>0</v>
      </c>
      <c r="K65" s="12" t="s">
        <v>7</v>
      </c>
      <c r="L65" s="40">
        <v>42.76</v>
      </c>
      <c r="N65" s="10" t="s">
        <v>7</v>
      </c>
      <c r="O65" s="14">
        <f>O60-P65</f>
        <v>38</v>
      </c>
      <c r="P65" s="14">
        <f>COUNTIF(Q18:Q55,"AB")</f>
        <v>0</v>
      </c>
      <c r="Q65" s="12" t="s">
        <v>7</v>
      </c>
      <c r="R65" s="40"/>
      <c r="T65" s="10" t="s">
        <v>7</v>
      </c>
      <c r="U65" s="14">
        <f>U60-V65</f>
        <v>41</v>
      </c>
      <c r="V65" s="14">
        <f>COUNTIF(W22:W57,"AB")</f>
        <v>0</v>
      </c>
      <c r="W65" s="12" t="s">
        <v>7</v>
      </c>
      <c r="X65" s="40">
        <v>39.42</v>
      </c>
    </row>
    <row r="66" ht="15.75" customHeight="1">
      <c r="B66" s="10" t="s">
        <v>8</v>
      </c>
      <c r="C66" s="14">
        <f>C60-D66</f>
        <v>43</v>
      </c>
      <c r="D66" s="14">
        <f>COUNTIF(F24:F57,"AB")</f>
        <v>0</v>
      </c>
      <c r="E66" s="12" t="s">
        <v>8</v>
      </c>
      <c r="F66" s="40">
        <v>52.61</v>
      </c>
      <c r="H66" s="10" t="s">
        <v>8</v>
      </c>
      <c r="I66" s="14">
        <v>34.0</v>
      </c>
      <c r="J66" s="14">
        <f>COUNTIF(L26:L57,"AB")</f>
        <v>0</v>
      </c>
      <c r="K66" s="12" t="s">
        <v>8</v>
      </c>
      <c r="L66" s="40">
        <v>53.82</v>
      </c>
      <c r="N66" s="10" t="s">
        <v>8</v>
      </c>
      <c r="O66" s="14">
        <f>O60-P66</f>
        <v>38</v>
      </c>
      <c r="P66" s="14">
        <f>COUNTIF(R18:R55,"AB")</f>
        <v>0</v>
      </c>
      <c r="Q66" s="12" t="s">
        <v>8</v>
      </c>
      <c r="R66" s="40"/>
      <c r="T66" s="10" t="s">
        <v>8</v>
      </c>
      <c r="U66" s="14">
        <f>U60-V66</f>
        <v>41</v>
      </c>
      <c r="V66" s="14">
        <f>COUNTIF(X22:X57,"AB")</f>
        <v>0</v>
      </c>
      <c r="W66" s="12" t="s">
        <v>8</v>
      </c>
      <c r="X66" s="40">
        <v>65.71</v>
      </c>
    </row>
    <row r="67" ht="15.75" customHeight="1">
      <c r="B67" s="10" t="s">
        <v>9</v>
      </c>
      <c r="C67" s="14">
        <f>C60-D67</f>
        <v>43</v>
      </c>
      <c r="D67" s="14">
        <f>COUNTIF(G24:G57,"AB")</f>
        <v>0</v>
      </c>
      <c r="E67" s="12" t="s">
        <v>9</v>
      </c>
      <c r="F67" s="40">
        <v>36.54</v>
      </c>
      <c r="H67" s="10" t="s">
        <v>9</v>
      </c>
      <c r="I67" s="14">
        <v>34.0</v>
      </c>
      <c r="J67" s="14">
        <f>COUNTIF(M26:M57,"AB")</f>
        <v>0</v>
      </c>
      <c r="K67" s="12" t="s">
        <v>9</v>
      </c>
      <c r="L67" s="40">
        <v>33.7</v>
      </c>
      <c r="N67" s="10" t="s">
        <v>9</v>
      </c>
      <c r="O67" s="14">
        <f>O60-P67</f>
        <v>38</v>
      </c>
      <c r="P67" s="14">
        <f>COUNTIF(S18:S55,"AB")</f>
        <v>0</v>
      </c>
      <c r="Q67" s="12" t="s">
        <v>9</v>
      </c>
      <c r="R67" s="40"/>
      <c r="T67" s="10" t="s">
        <v>9</v>
      </c>
      <c r="U67" s="14">
        <f>U60-V67</f>
        <v>41</v>
      </c>
      <c r="V67" s="14">
        <f>COUNTIF(Y22:Y57,"AB")</f>
        <v>0</v>
      </c>
      <c r="W67" s="12" t="s">
        <v>9</v>
      </c>
      <c r="X67" s="40">
        <v>31.92</v>
      </c>
    </row>
    <row r="68" ht="15.75" customHeight="1">
      <c r="B68" s="10" t="s">
        <v>14</v>
      </c>
      <c r="C68" s="14">
        <f>C60-D68</f>
        <v>43</v>
      </c>
      <c r="D68" s="14">
        <f>COUNTIF(H24:H57,"AB")</f>
        <v>0</v>
      </c>
      <c r="E68" s="32" t="s">
        <v>14</v>
      </c>
      <c r="F68" s="40">
        <v>32.32</v>
      </c>
      <c r="H68" s="10" t="s">
        <v>14</v>
      </c>
      <c r="I68" s="14">
        <v>34.0</v>
      </c>
      <c r="J68" s="14">
        <f>COUNTIF(N26:N57,"AB")</f>
        <v>0</v>
      </c>
      <c r="K68" s="32" t="s">
        <v>14</v>
      </c>
      <c r="L68" s="109">
        <v>33.5416667</v>
      </c>
      <c r="N68" s="10" t="s">
        <v>14</v>
      </c>
      <c r="O68" s="14">
        <f>O60-P68</f>
        <v>38</v>
      </c>
      <c r="P68" s="14">
        <f>COUNTIF(T18:T55,"AB")</f>
        <v>0</v>
      </c>
      <c r="Q68" s="32" t="s">
        <v>14</v>
      </c>
      <c r="R68" s="109">
        <v>32.5</v>
      </c>
      <c r="T68" s="10" t="s">
        <v>14</v>
      </c>
      <c r="U68" s="14">
        <f>U60-V68</f>
        <v>41</v>
      </c>
      <c r="V68" s="14">
        <f>COUNTIF(Z22:Z57,"AB")</f>
        <v>0</v>
      </c>
      <c r="W68" s="32" t="s">
        <v>14</v>
      </c>
      <c r="X68" s="109">
        <v>28.6666667</v>
      </c>
    </row>
    <row r="69" ht="15.75" customHeight="1"/>
    <row r="70" ht="15.75" customHeight="1">
      <c r="A70" s="39" t="s">
        <v>48</v>
      </c>
      <c r="B70" s="6" t="s">
        <v>1</v>
      </c>
      <c r="C70" s="7" t="s">
        <v>2</v>
      </c>
      <c r="D70" s="7" t="s">
        <v>3</v>
      </c>
      <c r="E70" s="8" t="s">
        <v>1</v>
      </c>
      <c r="F70" s="9" t="s">
        <v>4</v>
      </c>
      <c r="G70" s="39" t="s">
        <v>49</v>
      </c>
      <c r="H70" s="6" t="s">
        <v>1</v>
      </c>
      <c r="I70" s="7" t="s">
        <v>2</v>
      </c>
      <c r="J70" s="7" t="s">
        <v>3</v>
      </c>
      <c r="K70" s="8" t="s">
        <v>1</v>
      </c>
      <c r="L70" s="9" t="s">
        <v>4</v>
      </c>
      <c r="M70" s="39" t="s">
        <v>50</v>
      </c>
      <c r="N70" s="6" t="s">
        <v>1</v>
      </c>
      <c r="O70" s="7" t="s">
        <v>2</v>
      </c>
      <c r="P70" s="7" t="s">
        <v>3</v>
      </c>
      <c r="Q70" s="8" t="s">
        <v>1</v>
      </c>
      <c r="R70" s="9" t="s">
        <v>4</v>
      </c>
    </row>
    <row r="71" ht="15.75" customHeight="1">
      <c r="B71" s="10" t="s">
        <v>5</v>
      </c>
      <c r="C71" s="110">
        <v>37.0</v>
      </c>
      <c r="D71" s="14">
        <f>COUNTIF(C32:C65,"AB")</f>
        <v>0</v>
      </c>
      <c r="E71" s="12" t="s">
        <v>5</v>
      </c>
      <c r="F71" s="40">
        <v>83.24</v>
      </c>
      <c r="H71" s="10" t="s">
        <v>5</v>
      </c>
      <c r="I71" s="14">
        <v>36.0</v>
      </c>
      <c r="J71" s="14">
        <v>1.0</v>
      </c>
      <c r="K71" s="12" t="s">
        <v>5</v>
      </c>
      <c r="L71" s="40">
        <v>74.24</v>
      </c>
      <c r="N71" s="10" t="s">
        <v>5</v>
      </c>
      <c r="O71" s="14">
        <v>33.0</v>
      </c>
      <c r="P71" s="14">
        <v>2.0</v>
      </c>
      <c r="Q71" s="12" t="s">
        <v>5</v>
      </c>
      <c r="R71" s="40">
        <v>71.32</v>
      </c>
    </row>
    <row r="72" ht="15.75" customHeight="1">
      <c r="B72" s="10" t="s">
        <v>6</v>
      </c>
      <c r="C72" s="14">
        <v>37.0</v>
      </c>
      <c r="D72" s="14">
        <f>COUNTIF(D32:D65,"AB")</f>
        <v>0</v>
      </c>
      <c r="E72" s="12" t="s">
        <v>6</v>
      </c>
      <c r="F72" s="40">
        <v>87.32</v>
      </c>
      <c r="H72" s="10" t="s">
        <v>6</v>
      </c>
      <c r="I72" s="14">
        <v>36.0</v>
      </c>
      <c r="J72" s="14">
        <v>1.0</v>
      </c>
      <c r="K72" s="12" t="s">
        <v>6</v>
      </c>
      <c r="L72" s="40">
        <v>79.35</v>
      </c>
      <c r="N72" s="10" t="s">
        <v>6</v>
      </c>
      <c r="O72" s="14">
        <v>33.0</v>
      </c>
      <c r="P72" s="14">
        <v>2.0</v>
      </c>
      <c r="Q72" s="12" t="s">
        <v>6</v>
      </c>
      <c r="R72" s="40">
        <v>80.79</v>
      </c>
    </row>
    <row r="73" ht="15.75" customHeight="1">
      <c r="B73" s="10" t="s">
        <v>7</v>
      </c>
      <c r="C73" s="14">
        <v>37.0</v>
      </c>
      <c r="D73" s="14">
        <f>COUNTIF(E32:E65,"AB")</f>
        <v>0</v>
      </c>
      <c r="E73" s="12" t="s">
        <v>7</v>
      </c>
      <c r="F73" s="40">
        <v>82.87</v>
      </c>
      <c r="H73" s="10" t="s">
        <v>7</v>
      </c>
      <c r="I73" s="14">
        <v>36.0</v>
      </c>
      <c r="J73" s="14">
        <v>1.0</v>
      </c>
      <c r="K73" s="12" t="s">
        <v>7</v>
      </c>
      <c r="L73" s="40">
        <v>78.22</v>
      </c>
      <c r="N73" s="10" t="s">
        <v>7</v>
      </c>
      <c r="O73" s="14">
        <v>33.0</v>
      </c>
      <c r="P73" s="14">
        <v>2.0</v>
      </c>
      <c r="Q73" s="12" t="s">
        <v>7</v>
      </c>
      <c r="R73" s="40">
        <v>82.36</v>
      </c>
    </row>
    <row r="74" ht="15.75" customHeight="1">
      <c r="B74" s="10" t="s">
        <v>8</v>
      </c>
      <c r="C74" s="14">
        <v>37.0</v>
      </c>
      <c r="D74" s="14">
        <f>COUNTIF(F32:F65,"AB")</f>
        <v>0</v>
      </c>
      <c r="E74" s="12" t="s">
        <v>8</v>
      </c>
      <c r="F74" s="40">
        <v>82.03</v>
      </c>
      <c r="H74" s="10" t="s">
        <v>8</v>
      </c>
      <c r="I74" s="14">
        <v>36.0</v>
      </c>
      <c r="J74" s="14">
        <v>1.0</v>
      </c>
      <c r="K74" s="12" t="s">
        <v>8</v>
      </c>
      <c r="L74" s="40">
        <v>79.45</v>
      </c>
      <c r="N74" s="10" t="s">
        <v>8</v>
      </c>
      <c r="O74" s="14">
        <v>33.0</v>
      </c>
      <c r="P74" s="14">
        <v>2.0</v>
      </c>
      <c r="Q74" s="12" t="s">
        <v>8</v>
      </c>
      <c r="R74" s="40">
        <v>79.79</v>
      </c>
    </row>
    <row r="75" ht="15.75" customHeight="1">
      <c r="B75" s="10" t="s">
        <v>9</v>
      </c>
      <c r="C75" s="14">
        <v>37.0</v>
      </c>
      <c r="D75" s="14">
        <f>COUNTIF(G32:G65,"AB")</f>
        <v>0</v>
      </c>
      <c r="E75" s="12" t="s">
        <v>9</v>
      </c>
      <c r="F75" s="40">
        <v>92.64</v>
      </c>
      <c r="H75" s="10" t="s">
        <v>9</v>
      </c>
      <c r="I75" s="14">
        <v>36.0</v>
      </c>
      <c r="J75" s="14">
        <v>1.0</v>
      </c>
      <c r="K75" s="12" t="s">
        <v>9</v>
      </c>
      <c r="L75" s="40">
        <v>76.54</v>
      </c>
      <c r="N75" s="10" t="s">
        <v>9</v>
      </c>
      <c r="O75" s="14">
        <v>33.0</v>
      </c>
      <c r="P75" s="14">
        <v>2.0</v>
      </c>
      <c r="Q75" s="12" t="s">
        <v>9</v>
      </c>
      <c r="R75" s="40">
        <v>85.89</v>
      </c>
    </row>
    <row r="76" ht="15.75" customHeight="1"/>
    <row r="77" ht="15.75" customHeight="1">
      <c r="A77" s="39" t="s">
        <v>51</v>
      </c>
      <c r="B77" s="6" t="s">
        <v>1</v>
      </c>
      <c r="C77" s="7" t="s">
        <v>2</v>
      </c>
      <c r="D77" s="7" t="s">
        <v>3</v>
      </c>
      <c r="E77" s="43" t="s">
        <v>1</v>
      </c>
      <c r="F77" s="44" t="s">
        <v>4</v>
      </c>
      <c r="G77" s="39" t="s">
        <v>52</v>
      </c>
      <c r="H77" s="6" t="s">
        <v>1</v>
      </c>
      <c r="I77" s="7" t="s">
        <v>2</v>
      </c>
      <c r="J77" s="7" t="s">
        <v>3</v>
      </c>
      <c r="K77" s="43" t="s">
        <v>1</v>
      </c>
      <c r="L77" s="45" t="s">
        <v>4</v>
      </c>
      <c r="M77" s="39" t="s">
        <v>53</v>
      </c>
      <c r="N77" s="6" t="s">
        <v>1</v>
      </c>
      <c r="O77" s="7" t="s">
        <v>2</v>
      </c>
      <c r="P77" s="7" t="s">
        <v>3</v>
      </c>
      <c r="Q77" s="43" t="s">
        <v>1</v>
      </c>
      <c r="R77" s="44" t="s">
        <v>4</v>
      </c>
      <c r="S77" s="39" t="s">
        <v>54</v>
      </c>
      <c r="T77" s="6" t="s">
        <v>1</v>
      </c>
      <c r="U77" s="7" t="s">
        <v>2</v>
      </c>
      <c r="V77" s="7" t="s">
        <v>3</v>
      </c>
      <c r="W77" s="43" t="s">
        <v>1</v>
      </c>
      <c r="X77" s="44" t="s">
        <v>4</v>
      </c>
    </row>
    <row r="78" ht="15.75" customHeight="1">
      <c r="B78" s="10" t="s">
        <v>5</v>
      </c>
      <c r="C78" s="14">
        <v>40.0</v>
      </c>
      <c r="D78" s="14" t="str">
        <f>COUNTIF(D47:D86,"AB")</f>
        <v>#REF!</v>
      </c>
      <c r="E78" s="46" t="s">
        <v>5</v>
      </c>
      <c r="F78" s="111">
        <v>0.7044</v>
      </c>
      <c r="H78" s="10" t="s">
        <v>5</v>
      </c>
      <c r="I78" s="14">
        <v>38.0</v>
      </c>
      <c r="J78" s="14">
        <f>COUNTIF(D39:D72,"AB")</f>
        <v>0</v>
      </c>
      <c r="K78" s="48" t="s">
        <v>5</v>
      </c>
      <c r="L78" s="49">
        <v>0.81</v>
      </c>
      <c r="N78" s="10" t="s">
        <v>5</v>
      </c>
      <c r="O78" s="14">
        <v>38.0</v>
      </c>
      <c r="P78" s="14">
        <f>COUNTIF(J47:J76,"AB")</f>
        <v>0</v>
      </c>
      <c r="Q78" s="46" t="s">
        <v>5</v>
      </c>
      <c r="R78" s="111">
        <v>0.9085</v>
      </c>
      <c r="T78" s="10" t="s">
        <v>5</v>
      </c>
      <c r="U78" s="14">
        <v>40.0</v>
      </c>
      <c r="V78" s="14">
        <f>COUNTIF(P39:P72,"AB")</f>
        <v>0</v>
      </c>
      <c r="W78" s="46" t="s">
        <v>5</v>
      </c>
      <c r="X78" s="51">
        <v>69.68</v>
      </c>
    </row>
    <row r="79" ht="15.75" customHeight="1">
      <c r="B79" s="10" t="s">
        <v>6</v>
      </c>
      <c r="C79" s="14">
        <v>40.0</v>
      </c>
      <c r="D79" s="14">
        <f>COUNTIF(E47:E86,"AB")</f>
        <v>0</v>
      </c>
      <c r="E79" s="46" t="s">
        <v>6</v>
      </c>
      <c r="F79" s="47"/>
      <c r="H79" s="10" t="s">
        <v>6</v>
      </c>
      <c r="I79" s="14">
        <v>38.0</v>
      </c>
      <c r="J79" s="14">
        <f>COUNTIF(E39:E72,"AB")</f>
        <v>0</v>
      </c>
      <c r="K79" s="48" t="s">
        <v>6</v>
      </c>
      <c r="L79" s="112">
        <v>0.88</v>
      </c>
      <c r="N79" s="10" t="s">
        <v>6</v>
      </c>
      <c r="O79" s="14">
        <v>38.0</v>
      </c>
      <c r="P79" s="14">
        <f>COUNTIF(K47:K76,"AB")</f>
        <v>0</v>
      </c>
      <c r="Q79" s="46" t="s">
        <v>6</v>
      </c>
      <c r="R79" s="47"/>
      <c r="T79" s="10" t="s">
        <v>6</v>
      </c>
      <c r="U79" s="14">
        <v>40.0</v>
      </c>
      <c r="V79" s="14">
        <f>COUNTIF(Q39:Q72,"AB")</f>
        <v>0</v>
      </c>
      <c r="W79" s="46" t="s">
        <v>6</v>
      </c>
      <c r="X79" s="53">
        <v>88.37</v>
      </c>
    </row>
    <row r="80" ht="15.75" customHeight="1">
      <c r="B80" s="10" t="s">
        <v>7</v>
      </c>
      <c r="C80" s="14">
        <v>40.0</v>
      </c>
      <c r="D80" s="14">
        <f>COUNTIF(F47:F86,"AB")</f>
        <v>0</v>
      </c>
      <c r="E80" s="46" t="s">
        <v>7</v>
      </c>
      <c r="F80" s="113">
        <v>0.9046</v>
      </c>
      <c r="H80" s="10" t="s">
        <v>7</v>
      </c>
      <c r="I80" s="14">
        <v>38.0</v>
      </c>
      <c r="J80" s="14">
        <f>COUNTIF(F39:F72,"AB")</f>
        <v>0</v>
      </c>
      <c r="K80" s="48" t="s">
        <v>7</v>
      </c>
      <c r="L80" s="54">
        <v>0.97</v>
      </c>
      <c r="N80" s="10" t="s">
        <v>7</v>
      </c>
      <c r="O80" s="14">
        <v>38.0</v>
      </c>
      <c r="P80" s="14">
        <f>COUNTIF(L47:L76,"AB")</f>
        <v>0</v>
      </c>
      <c r="Q80" s="46" t="s">
        <v>7</v>
      </c>
      <c r="R80" s="113">
        <v>0.8539</v>
      </c>
      <c r="T80" s="10" t="s">
        <v>7</v>
      </c>
      <c r="U80" s="14">
        <v>40.0</v>
      </c>
      <c r="V80" s="14">
        <f>COUNTIF(R39:R72,"AB")</f>
        <v>0</v>
      </c>
      <c r="W80" s="46" t="s">
        <v>7</v>
      </c>
      <c r="X80" s="114">
        <v>0.8637</v>
      </c>
    </row>
    <row r="81" ht="15.75" customHeight="1">
      <c r="B81" s="10" t="s">
        <v>8</v>
      </c>
      <c r="C81" s="14">
        <v>40.0</v>
      </c>
      <c r="D81" s="14">
        <f>COUNTIF(G47:G80,"AB")</f>
        <v>0</v>
      </c>
      <c r="E81" s="46" t="s">
        <v>8</v>
      </c>
      <c r="F81" s="115">
        <v>0.8284</v>
      </c>
      <c r="H81" s="10" t="s">
        <v>8</v>
      </c>
      <c r="I81" s="14">
        <v>38.0</v>
      </c>
      <c r="J81" s="14">
        <f>COUNTIF(G39:G72,"AB")</f>
        <v>0</v>
      </c>
      <c r="K81" s="48" t="s">
        <v>8</v>
      </c>
      <c r="L81" s="49">
        <v>0.95</v>
      </c>
      <c r="N81" s="10" t="s">
        <v>8</v>
      </c>
      <c r="O81" s="14">
        <v>38.0</v>
      </c>
      <c r="P81" s="14">
        <f>COUNTIF(M47:M86,"AB")</f>
        <v>0</v>
      </c>
      <c r="Q81" s="46" t="s">
        <v>8</v>
      </c>
      <c r="R81" s="115">
        <v>0.86</v>
      </c>
      <c r="T81" s="10" t="s">
        <v>8</v>
      </c>
      <c r="U81" s="14">
        <v>40.0</v>
      </c>
      <c r="V81" s="14">
        <f>COUNTIF(S39:S72,"AB")</f>
        <v>0</v>
      </c>
      <c r="W81" s="46" t="s">
        <v>8</v>
      </c>
      <c r="X81" s="116">
        <v>0.7975</v>
      </c>
    </row>
    <row r="82" ht="15.75" customHeight="1">
      <c r="B82" s="10" t="s">
        <v>9</v>
      </c>
      <c r="C82" s="14">
        <v>40.0</v>
      </c>
      <c r="D82" s="14">
        <f>COUNTIF(H47:H76,"AB")</f>
        <v>0</v>
      </c>
      <c r="E82" s="46" t="s">
        <v>9</v>
      </c>
      <c r="F82" s="50">
        <v>0.9217</v>
      </c>
      <c r="H82" s="10" t="s">
        <v>9</v>
      </c>
      <c r="I82" s="14">
        <v>38.0</v>
      </c>
      <c r="J82" s="14">
        <f>COUNTIF(H39:H72,"AB")</f>
        <v>0</v>
      </c>
      <c r="K82" s="48" t="s">
        <v>9</v>
      </c>
      <c r="L82" s="112">
        <v>0.7835</v>
      </c>
      <c r="N82" s="10" t="s">
        <v>9</v>
      </c>
      <c r="O82" s="14">
        <v>38.0</v>
      </c>
      <c r="P82" s="14">
        <f>COUNTIF(N47:N86,"AB")</f>
        <v>0</v>
      </c>
      <c r="Q82" s="46" t="s">
        <v>9</v>
      </c>
      <c r="R82" s="50">
        <v>0.9743</v>
      </c>
      <c r="T82" s="10" t="s">
        <v>9</v>
      </c>
      <c r="U82" s="14">
        <v>40.0</v>
      </c>
      <c r="V82" s="14">
        <f>COUNTIF(T39:T72,"AB")</f>
        <v>0</v>
      </c>
      <c r="W82" s="46" t="s">
        <v>9</v>
      </c>
      <c r="X82" s="116">
        <v>0.8781</v>
      </c>
    </row>
    <row r="83" ht="15.75" customHeight="1">
      <c r="M83" s="39"/>
      <c r="N83" s="117"/>
      <c r="O83" s="117"/>
      <c r="P83" s="117"/>
      <c r="Q83" s="118"/>
      <c r="R83" s="118"/>
    </row>
    <row r="84" ht="15.75" customHeight="1">
      <c r="N84" s="119"/>
      <c r="O84" s="120"/>
      <c r="P84" s="120"/>
      <c r="Q84" s="121"/>
      <c r="R84" s="122"/>
    </row>
    <row r="85" ht="15.75" customHeight="1">
      <c r="N85" s="119"/>
      <c r="O85" s="120"/>
      <c r="P85" s="120"/>
      <c r="Q85" s="121"/>
      <c r="R85" s="41"/>
    </row>
    <row r="86" ht="15.75" customHeight="1">
      <c r="N86" s="119"/>
      <c r="O86" s="120"/>
      <c r="P86" s="120"/>
      <c r="Q86" s="121"/>
      <c r="R86" s="123"/>
    </row>
    <row r="87" ht="15.75" customHeight="1">
      <c r="N87" s="119"/>
      <c r="O87" s="120"/>
      <c r="P87" s="120"/>
      <c r="Q87" s="121"/>
      <c r="R87" s="124"/>
    </row>
    <row r="88" ht="15.75" customHeight="1">
      <c r="N88" s="119"/>
      <c r="O88" s="120"/>
      <c r="P88" s="120"/>
      <c r="Q88" s="121"/>
      <c r="R88" s="41"/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0.0"/>
    <col customWidth="1" min="2" max="2" width="11.13"/>
    <col customWidth="1" min="3" max="4" width="8.63"/>
    <col customWidth="1" min="5" max="5" width="8.13"/>
    <col customWidth="1" min="6" max="16" width="8.63"/>
  </cols>
  <sheetData>
    <row r="1" ht="59.25" customHeight="1">
      <c r="A1" s="125" t="s">
        <v>6</v>
      </c>
      <c r="B1" s="126" t="s">
        <v>57</v>
      </c>
      <c r="C1" s="126" t="s">
        <v>57</v>
      </c>
      <c r="D1" s="126" t="s">
        <v>57</v>
      </c>
      <c r="E1" s="126" t="s">
        <v>58</v>
      </c>
      <c r="F1" s="126" t="s">
        <v>58</v>
      </c>
      <c r="G1" s="126" t="s">
        <v>58</v>
      </c>
      <c r="H1" s="126" t="s">
        <v>59</v>
      </c>
      <c r="I1" s="126" t="s">
        <v>59</v>
      </c>
      <c r="J1" s="126" t="s">
        <v>59</v>
      </c>
      <c r="K1" s="126" t="s">
        <v>60</v>
      </c>
      <c r="L1" s="126" t="s">
        <v>60</v>
      </c>
      <c r="M1" s="126" t="s">
        <v>60</v>
      </c>
      <c r="N1" s="126" t="s">
        <v>61</v>
      </c>
      <c r="O1" s="126" t="s">
        <v>61</v>
      </c>
      <c r="P1" s="126" t="s">
        <v>61</v>
      </c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127"/>
      <c r="AH1" s="127"/>
      <c r="AI1" s="127"/>
      <c r="AJ1" s="127"/>
    </row>
    <row r="2" ht="24.75" customHeight="1">
      <c r="A2" s="60"/>
      <c r="B2" s="61" t="s">
        <v>62</v>
      </c>
      <c r="C2" s="62" t="s">
        <v>63</v>
      </c>
      <c r="D2" s="62" t="s">
        <v>64</v>
      </c>
      <c r="E2" s="61" t="s">
        <v>62</v>
      </c>
      <c r="F2" s="62" t="s">
        <v>63</v>
      </c>
      <c r="G2" s="62" t="s">
        <v>64</v>
      </c>
      <c r="H2" s="61" t="s">
        <v>62</v>
      </c>
      <c r="I2" s="62" t="s">
        <v>63</v>
      </c>
      <c r="J2" s="62" t="s">
        <v>64</v>
      </c>
      <c r="K2" s="61" t="s">
        <v>62</v>
      </c>
      <c r="L2" s="62" t="s">
        <v>63</v>
      </c>
      <c r="M2" s="62" t="s">
        <v>64</v>
      </c>
      <c r="N2" s="61" t="s">
        <v>62</v>
      </c>
      <c r="O2" s="62" t="s">
        <v>63</v>
      </c>
      <c r="P2" s="62" t="s">
        <v>64</v>
      </c>
    </row>
    <row r="3" ht="15.75" customHeight="1">
      <c r="A3" s="63" t="s">
        <v>65</v>
      </c>
      <c r="B3" s="64">
        <v>0.0</v>
      </c>
      <c r="C3" s="66">
        <f t="shared" ref="C3:D3" si="1">(C17+C18+C19+C20)/4</f>
        <v>0</v>
      </c>
      <c r="D3" s="66">
        <f t="shared" si="1"/>
        <v>0</v>
      </c>
      <c r="E3" s="128">
        <v>7.0</v>
      </c>
      <c r="F3" s="66">
        <f t="shared" ref="F3:G3" si="2">(E17+E18+E19+E20)/4</f>
        <v>0.65</v>
      </c>
      <c r="G3" s="129">
        <f t="shared" si="2"/>
        <v>0.25</v>
      </c>
      <c r="H3" s="128">
        <v>20.0</v>
      </c>
      <c r="I3" s="130">
        <f t="shared" ref="I3:J3" si="3">(G17+G18+G19+G20)/4</f>
        <v>2.175</v>
      </c>
      <c r="J3" s="130">
        <f t="shared" si="3"/>
        <v>19.8675</v>
      </c>
      <c r="K3" s="128">
        <v>21.0</v>
      </c>
      <c r="L3" s="130">
        <f t="shared" ref="L3:M3" si="4">(I17+I18+I19+I20)/4</f>
        <v>10.975</v>
      </c>
      <c r="M3" s="130">
        <f t="shared" si="4"/>
        <v>21.7875</v>
      </c>
      <c r="N3" s="128">
        <v>50.0</v>
      </c>
      <c r="O3" s="130">
        <f t="shared" ref="O3:P3" si="5">(K17+K18+K19+K20)/4</f>
        <v>85.24</v>
      </c>
      <c r="P3" s="130">
        <f t="shared" si="5"/>
        <v>48.675</v>
      </c>
    </row>
    <row r="4" ht="15.75" customHeight="1">
      <c r="A4" s="67" t="s">
        <v>66</v>
      </c>
      <c r="B4" s="64">
        <v>0.0</v>
      </c>
      <c r="C4" s="66">
        <f t="shared" ref="C4:D4" si="6">(F21+C22+C23)/3</f>
        <v>1.896666667</v>
      </c>
      <c r="D4" s="66">
        <f t="shared" si="6"/>
        <v>1.896666667</v>
      </c>
      <c r="E4" s="128">
        <v>4.0</v>
      </c>
      <c r="F4" s="66">
        <f t="shared" ref="F4:G4" si="7">(H21+E22+E23)/3</f>
        <v>7.943333333</v>
      </c>
      <c r="G4" s="129">
        <f t="shared" si="7"/>
        <v>10.36</v>
      </c>
      <c r="H4" s="128">
        <v>23.0</v>
      </c>
      <c r="I4" s="130">
        <f t="shared" ref="I4:J4" si="8">(J21+G22+G23)/3</f>
        <v>15.87</v>
      </c>
      <c r="J4" s="130">
        <f t="shared" si="8"/>
        <v>36.17666667</v>
      </c>
      <c r="K4" s="128">
        <v>22.0</v>
      </c>
      <c r="L4" s="130">
        <f t="shared" ref="L4:M4" si="9">(L21+I22+I23)/3</f>
        <v>22.69</v>
      </c>
      <c r="M4" s="130">
        <f t="shared" si="9"/>
        <v>21.53</v>
      </c>
      <c r="N4" s="128">
        <v>51.0</v>
      </c>
      <c r="O4" s="130">
        <f>(N21+K22+K23)/3</f>
        <v>48.13</v>
      </c>
      <c r="P4" s="130" t="str">
        <f>(#REF!+L22+L23)/3</f>
        <v>#REF!</v>
      </c>
    </row>
    <row r="5" ht="15.75" customHeight="1">
      <c r="A5" s="67" t="s">
        <v>67</v>
      </c>
      <c r="B5" s="64">
        <v>3.0</v>
      </c>
      <c r="C5" s="66">
        <f t="shared" ref="C5:D5" si="10">(C24+C25+C26+C27)/4</f>
        <v>12.3125</v>
      </c>
      <c r="D5" s="66">
        <f t="shared" si="10"/>
        <v>21.905</v>
      </c>
      <c r="E5" s="131">
        <v>24.0</v>
      </c>
      <c r="F5" s="66">
        <f t="shared" ref="F5:G5" si="11">(E24+E25+E26+E27)/4</f>
        <v>8.9425</v>
      </c>
      <c r="G5" s="66">
        <f t="shared" si="11"/>
        <v>20.0975</v>
      </c>
      <c r="H5" s="128">
        <v>27.0</v>
      </c>
      <c r="I5" s="130">
        <f t="shared" ref="I5:J5" si="12">(G24+G25+G26+G27)/4</f>
        <v>14.7425</v>
      </c>
      <c r="J5" s="130">
        <f t="shared" si="12"/>
        <v>12.155</v>
      </c>
      <c r="K5" s="128">
        <v>16.0</v>
      </c>
      <c r="L5" s="130">
        <f t="shared" ref="L5:M5" si="13">(I24+I25+I26+I27)/4</f>
        <v>11.7775</v>
      </c>
      <c r="M5" s="130">
        <f t="shared" si="13"/>
        <v>10.35</v>
      </c>
      <c r="N5" s="128">
        <v>30.0</v>
      </c>
      <c r="O5" s="130">
        <f t="shared" ref="O5:P5" si="14">(K24+K25+K26+K27)/4</f>
        <v>32.86</v>
      </c>
      <c r="P5" s="130">
        <f t="shared" si="14"/>
        <v>10.48</v>
      </c>
    </row>
    <row r="6" ht="15.75" customHeight="1">
      <c r="A6" s="67" t="s">
        <v>68</v>
      </c>
      <c r="B6" s="64">
        <v>13.0</v>
      </c>
      <c r="C6" s="66">
        <f t="shared" ref="C6:D6" si="15">(C28+C29+C30+C31)/4</f>
        <v>26.86</v>
      </c>
      <c r="D6" s="66">
        <f t="shared" si="15"/>
        <v>28.69</v>
      </c>
      <c r="E6" s="128">
        <v>48.0</v>
      </c>
      <c r="F6" s="66">
        <f t="shared" ref="F6:G6" si="16">(E28+E29+E30+E31)/4</f>
        <v>22.8025</v>
      </c>
      <c r="G6" s="66">
        <f t="shared" si="16"/>
        <v>17.875</v>
      </c>
      <c r="H6" s="128">
        <v>19.0</v>
      </c>
      <c r="I6" s="130">
        <f t="shared" ref="I6:J6" si="17">(G28+G29+G30+G31)/4</f>
        <v>10.2075</v>
      </c>
      <c r="J6" s="130">
        <f t="shared" si="17"/>
        <v>17.9975</v>
      </c>
      <c r="K6" s="128">
        <v>11.0</v>
      </c>
      <c r="L6" s="130">
        <f t="shared" ref="L6:M6" si="18">(I28+I29+I30+I31)/4</f>
        <v>8.9175</v>
      </c>
      <c r="M6" s="130">
        <f t="shared" si="18"/>
        <v>13.6575</v>
      </c>
      <c r="N6" s="128">
        <v>8.0</v>
      </c>
      <c r="O6" s="130">
        <f t="shared" ref="O6:P6" si="19">(K28+K29+K30+K31)/4</f>
        <v>25.425</v>
      </c>
      <c r="P6" s="130">
        <f t="shared" si="19"/>
        <v>20.4825</v>
      </c>
    </row>
    <row r="7" ht="15.75" customHeight="1">
      <c r="A7" s="67" t="s">
        <v>69</v>
      </c>
      <c r="B7" s="64">
        <v>5.0</v>
      </c>
      <c r="C7" s="66">
        <f t="shared" ref="C7:D7" si="20">(C32+C33+C34+C35)/4</f>
        <v>37.135</v>
      </c>
      <c r="D7" s="66">
        <f t="shared" si="20"/>
        <v>16.765</v>
      </c>
      <c r="E7" s="128">
        <v>36.0</v>
      </c>
      <c r="F7" s="129">
        <f t="shared" ref="F7:G7" si="21">(E32+E33+E34+E35)/4</f>
        <v>24.83</v>
      </c>
      <c r="G7" s="129">
        <f t="shared" si="21"/>
        <v>23.7975</v>
      </c>
      <c r="H7" s="128">
        <v>37.0</v>
      </c>
      <c r="I7" s="130">
        <f t="shared" ref="I7:J7" si="22">(G32+G33+G34+G35)/4</f>
        <v>13.06</v>
      </c>
      <c r="J7" s="130">
        <f t="shared" si="22"/>
        <v>20.8325</v>
      </c>
      <c r="K7" s="128">
        <v>12.0</v>
      </c>
      <c r="L7" s="130">
        <f t="shared" ref="L7:M7" si="23">(I32+I33+I34+I35)/4</f>
        <v>4.9925</v>
      </c>
      <c r="M7" s="130">
        <f t="shared" si="23"/>
        <v>14.635</v>
      </c>
      <c r="N7" s="128">
        <v>10.0</v>
      </c>
      <c r="O7" s="130">
        <f t="shared" ref="O7:P7" si="24">(K32+K33+K34+K35)/4</f>
        <v>12.225</v>
      </c>
      <c r="P7" s="130">
        <f t="shared" si="24"/>
        <v>18.3475</v>
      </c>
    </row>
    <row r="8" ht="15.75" customHeight="1">
      <c r="A8" s="67" t="s">
        <v>70</v>
      </c>
      <c r="B8" s="64">
        <v>6.0</v>
      </c>
      <c r="C8" s="66">
        <f t="shared" ref="C8:D8" si="25">(C36+C37+C38+C39)/4</f>
        <v>26.1275</v>
      </c>
      <c r="D8" s="66">
        <f t="shared" si="25"/>
        <v>19.015</v>
      </c>
      <c r="E8" s="128">
        <v>39.0</v>
      </c>
      <c r="F8" s="129">
        <f t="shared" ref="F8:G8" si="26">(E36+E37+E38+E39)/4</f>
        <v>28.8</v>
      </c>
      <c r="G8" s="129">
        <f t="shared" si="26"/>
        <v>15.105</v>
      </c>
      <c r="H8" s="128">
        <v>27.0</v>
      </c>
      <c r="I8" s="130">
        <f t="shared" ref="I8:J8" si="27">(G36+G37+G38+G39)/4</f>
        <v>20.9025</v>
      </c>
      <c r="J8" s="130">
        <f t="shared" si="27"/>
        <v>27.485</v>
      </c>
      <c r="K8" s="128">
        <v>11.0</v>
      </c>
      <c r="L8" s="130">
        <f t="shared" ref="L8:M8" si="28">(I36+I37+I38+I39)/4</f>
        <v>6.865</v>
      </c>
      <c r="M8" s="130">
        <f t="shared" si="28"/>
        <v>23.295</v>
      </c>
      <c r="N8" s="128">
        <v>16.0</v>
      </c>
      <c r="O8" s="130">
        <f t="shared" ref="O8:P8" si="29">(K36+K37+K38+K39)/4</f>
        <v>12.365</v>
      </c>
      <c r="P8" s="130">
        <f t="shared" si="29"/>
        <v>5.795</v>
      </c>
    </row>
    <row r="9" ht="15.75" customHeight="1">
      <c r="A9" s="67" t="s">
        <v>71</v>
      </c>
      <c r="B9" s="64">
        <v>2.0</v>
      </c>
      <c r="C9" s="66">
        <f t="shared" ref="C9:D9" si="30">(C40+C41+C42)/3</f>
        <v>29.24333333</v>
      </c>
      <c r="D9" s="66">
        <f t="shared" si="30"/>
        <v>17.27333333</v>
      </c>
      <c r="E9" s="128">
        <v>25.0</v>
      </c>
      <c r="F9" s="66">
        <f t="shared" ref="F9:G9" si="31">(E40+E41+E42)/3</f>
        <v>14.23333333</v>
      </c>
      <c r="G9" s="66">
        <f t="shared" si="31"/>
        <v>26.93333333</v>
      </c>
      <c r="H9" s="128">
        <v>36.0</v>
      </c>
      <c r="I9" s="130">
        <f t="shared" ref="I9:J9" si="32">(G40+G41+G42)/3</f>
        <v>17.14666667</v>
      </c>
      <c r="J9" s="130">
        <f t="shared" si="32"/>
        <v>22.30333333</v>
      </c>
      <c r="K9" s="128">
        <v>26.0</v>
      </c>
      <c r="L9" s="130">
        <f>(J40+J41+J42)/3</f>
        <v>13.61</v>
      </c>
      <c r="M9" s="130">
        <f>(J40+J41+J42)/3</f>
        <v>13.61</v>
      </c>
      <c r="N9" s="128">
        <v>11.0</v>
      </c>
      <c r="O9" s="130">
        <f t="shared" ref="O9:P9" si="33">(K40+K41+K42)/3</f>
        <v>22.27</v>
      </c>
      <c r="P9" s="130">
        <f t="shared" si="33"/>
        <v>13.96333333</v>
      </c>
    </row>
    <row r="10" ht="15.75" customHeight="1">
      <c r="A10" s="67" t="s">
        <v>72</v>
      </c>
      <c r="B10" s="64">
        <v>0.0</v>
      </c>
      <c r="C10" s="66">
        <f t="shared" ref="C10:D10" si="34">(C43+C44+C45)/3</f>
        <v>14.03</v>
      </c>
      <c r="D10" s="66">
        <f t="shared" si="34"/>
        <v>10.34666667</v>
      </c>
      <c r="E10" s="128">
        <v>25.0</v>
      </c>
      <c r="F10" s="66">
        <f t="shared" ref="F10:G10" si="35">(E43+E44+E45)/3</f>
        <v>13.43</v>
      </c>
      <c r="G10" s="66">
        <f t="shared" si="35"/>
        <v>34.70666667</v>
      </c>
      <c r="H10" s="128">
        <v>23.0</v>
      </c>
      <c r="I10" s="130">
        <f t="shared" ref="I10:J10" si="36">(G43+G44+G45)/3</f>
        <v>30.27333333</v>
      </c>
      <c r="J10" s="130">
        <f t="shared" si="36"/>
        <v>25.96333333</v>
      </c>
      <c r="K10" s="128">
        <v>14.0</v>
      </c>
      <c r="L10" s="130">
        <f t="shared" ref="L10:M10" si="37">(I43+I44+I45)/3</f>
        <v>14.58333333</v>
      </c>
      <c r="M10" s="130">
        <f t="shared" si="37"/>
        <v>13.42</v>
      </c>
      <c r="N10" s="128">
        <v>37.0</v>
      </c>
      <c r="O10" s="130">
        <f t="shared" ref="O10:P10" si="38">(K43+K44+K45)/3</f>
        <v>24.42</v>
      </c>
      <c r="P10" s="130">
        <f t="shared" si="38"/>
        <v>13.77333333</v>
      </c>
    </row>
    <row r="11" ht="15.75" customHeight="1">
      <c r="A11" s="67" t="s">
        <v>73</v>
      </c>
      <c r="B11" s="64">
        <v>10.0</v>
      </c>
      <c r="C11" s="66">
        <f t="shared" ref="C11:D11" si="39">(C46+C47)/2</f>
        <v>2.5</v>
      </c>
      <c r="D11" s="66">
        <f t="shared" si="39"/>
        <v>5</v>
      </c>
      <c r="E11" s="128">
        <v>22.0</v>
      </c>
      <c r="F11" s="66">
        <f t="shared" ref="F11:G11" si="40">(E46+E47)/2</f>
        <v>14.375</v>
      </c>
      <c r="G11" s="66">
        <f t="shared" si="40"/>
        <v>18.125</v>
      </c>
      <c r="H11" s="128">
        <v>17.0</v>
      </c>
      <c r="I11" s="130">
        <f t="shared" ref="I11:J11" si="41">(G46+G47)/2</f>
        <v>24.375</v>
      </c>
      <c r="J11" s="130">
        <f t="shared" si="41"/>
        <v>25</v>
      </c>
      <c r="K11" s="128">
        <v>25.0</v>
      </c>
      <c r="L11" s="130">
        <f t="shared" ref="L11:M11" si="42">(I46+I47)/2</f>
        <v>10.625</v>
      </c>
      <c r="M11" s="130">
        <f t="shared" si="42"/>
        <v>29.375</v>
      </c>
      <c r="N11" s="128">
        <v>25.0</v>
      </c>
      <c r="O11" s="130">
        <f t="shared" ref="O11:P11" si="43">(K46+K47)/2</f>
        <v>48.125</v>
      </c>
      <c r="P11" s="130">
        <f t="shared" si="43"/>
        <v>20</v>
      </c>
    </row>
    <row r="12" ht="15.75" customHeight="1">
      <c r="A12" s="67" t="s">
        <v>74</v>
      </c>
      <c r="B12" s="132">
        <v>0.0</v>
      </c>
      <c r="C12" s="66">
        <f t="shared" ref="C12:D12" si="44">(C48+C49)/2</f>
        <v>0</v>
      </c>
      <c r="D12" s="66">
        <f t="shared" si="44"/>
        <v>0</v>
      </c>
      <c r="E12" s="133">
        <v>0.0</v>
      </c>
      <c r="F12" s="66">
        <f t="shared" ref="F12:G12" si="45">(E48+E49)/2</f>
        <v>17.15</v>
      </c>
      <c r="G12" s="66">
        <f t="shared" si="45"/>
        <v>17.15</v>
      </c>
      <c r="H12" s="133">
        <v>0.0</v>
      </c>
      <c r="I12" s="130">
        <f t="shared" ref="I12:J12" si="46">(G48+G49)/2</f>
        <v>34.145</v>
      </c>
      <c r="J12" s="130">
        <f t="shared" si="46"/>
        <v>36.76</v>
      </c>
      <c r="K12" s="133">
        <v>0.0</v>
      </c>
      <c r="L12" s="134">
        <v>0.0</v>
      </c>
      <c r="M12" s="130">
        <f>(J48+J49)/2</f>
        <v>15.375</v>
      </c>
      <c r="N12" s="28"/>
      <c r="O12" s="130">
        <f t="shared" ref="O12:P12" si="47">(K48+K49)/2</f>
        <v>34.47</v>
      </c>
      <c r="P12" s="130">
        <f t="shared" si="47"/>
        <v>25.975</v>
      </c>
    </row>
    <row r="13" ht="15.75" customHeight="1"/>
    <row r="14" ht="15.75" customHeight="1"/>
    <row r="15" ht="72.0" customHeight="1">
      <c r="A15" s="127"/>
      <c r="B15" s="125" t="s">
        <v>6</v>
      </c>
      <c r="C15" s="126" t="s">
        <v>57</v>
      </c>
      <c r="D15" s="126" t="s">
        <v>57</v>
      </c>
      <c r="E15" s="126" t="s">
        <v>58</v>
      </c>
      <c r="F15" s="126" t="s">
        <v>58</v>
      </c>
      <c r="G15" s="126" t="s">
        <v>59</v>
      </c>
      <c r="H15" s="126" t="s">
        <v>59</v>
      </c>
      <c r="I15" s="126" t="s">
        <v>60</v>
      </c>
      <c r="J15" s="126" t="s">
        <v>60</v>
      </c>
      <c r="K15" s="126" t="s">
        <v>61</v>
      </c>
      <c r="L15" s="126" t="s">
        <v>61</v>
      </c>
      <c r="M15" s="135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  <c r="AJ15" s="127"/>
    </row>
    <row r="16" ht="15.75" customHeight="1">
      <c r="B16" s="74"/>
      <c r="C16" s="75" t="s">
        <v>63</v>
      </c>
      <c r="D16" s="75" t="s">
        <v>64</v>
      </c>
      <c r="E16" s="75" t="s">
        <v>63</v>
      </c>
      <c r="F16" s="75" t="s">
        <v>64</v>
      </c>
      <c r="G16" s="75" t="s">
        <v>63</v>
      </c>
      <c r="H16" s="75" t="s">
        <v>64</v>
      </c>
      <c r="I16" s="75" t="s">
        <v>63</v>
      </c>
      <c r="J16" s="75" t="s">
        <v>64</v>
      </c>
      <c r="K16" s="75" t="s">
        <v>63</v>
      </c>
      <c r="L16" s="75" t="s">
        <v>64</v>
      </c>
    </row>
    <row r="17" ht="15.75" customHeight="1">
      <c r="B17" s="33" t="s">
        <v>75</v>
      </c>
      <c r="C17" s="29">
        <v>0.0</v>
      </c>
      <c r="D17" s="29">
        <v>0.0</v>
      </c>
      <c r="E17" s="29">
        <v>0.0</v>
      </c>
      <c r="F17" s="29">
        <v>0.0</v>
      </c>
      <c r="G17" s="29">
        <v>1.0</v>
      </c>
      <c r="H17" s="29">
        <v>37.5</v>
      </c>
      <c r="I17" s="29">
        <v>22.0</v>
      </c>
      <c r="J17" s="29">
        <v>40.0</v>
      </c>
      <c r="K17" s="29">
        <v>75.0</v>
      </c>
      <c r="L17" s="29">
        <v>22.5</v>
      </c>
    </row>
    <row r="18" ht="15.75" customHeight="1">
      <c r="B18" s="33" t="s">
        <v>52</v>
      </c>
      <c r="C18" s="29">
        <v>0.0</v>
      </c>
      <c r="D18" s="29">
        <v>0.0</v>
      </c>
      <c r="E18" s="29">
        <v>0.0</v>
      </c>
      <c r="F18" s="29">
        <v>1.0</v>
      </c>
      <c r="G18" s="29">
        <v>0.0</v>
      </c>
      <c r="H18" s="29">
        <v>18.42</v>
      </c>
      <c r="I18" s="29">
        <v>1.0</v>
      </c>
      <c r="J18" s="29">
        <v>21.05</v>
      </c>
      <c r="K18" s="29">
        <v>97.36</v>
      </c>
      <c r="L18" s="29">
        <v>22.0</v>
      </c>
    </row>
    <row r="19" ht="15.75" customHeight="1">
      <c r="B19" s="33" t="s">
        <v>53</v>
      </c>
      <c r="C19" s="29">
        <v>0.0</v>
      </c>
      <c r="D19" s="29">
        <v>0.0</v>
      </c>
      <c r="E19" s="29">
        <v>2.6</v>
      </c>
      <c r="F19" s="29">
        <v>0.0</v>
      </c>
      <c r="G19" s="29">
        <v>5.2</v>
      </c>
      <c r="H19" s="29">
        <v>21.05</v>
      </c>
      <c r="I19" s="29">
        <v>18.4</v>
      </c>
      <c r="J19" s="29">
        <v>23.6</v>
      </c>
      <c r="K19" s="29">
        <v>73.6</v>
      </c>
      <c r="L19" s="29">
        <v>55.2</v>
      </c>
    </row>
    <row r="20" ht="15.75" customHeight="1">
      <c r="B20" s="33" t="s">
        <v>54</v>
      </c>
      <c r="C20" s="136">
        <v>0.0</v>
      </c>
      <c r="D20" s="136">
        <v>0.0</v>
      </c>
      <c r="E20" s="136">
        <v>0.0</v>
      </c>
      <c r="F20" s="136">
        <v>0.0</v>
      </c>
      <c r="G20" s="136">
        <v>2.5</v>
      </c>
      <c r="H20" s="136">
        <v>2.5</v>
      </c>
      <c r="I20" s="29">
        <v>2.5</v>
      </c>
      <c r="J20" s="29">
        <v>2.5</v>
      </c>
      <c r="K20" s="29">
        <v>95.0</v>
      </c>
      <c r="L20" s="29">
        <v>95.0</v>
      </c>
    </row>
    <row r="21" ht="15.75" customHeight="1">
      <c r="B21" s="137" t="s">
        <v>48</v>
      </c>
      <c r="C21" s="138">
        <v>0.0</v>
      </c>
      <c r="D21" s="26"/>
      <c r="E21" s="138">
        <v>5.69</v>
      </c>
      <c r="F21" s="103">
        <v>5.69</v>
      </c>
      <c r="G21" s="103">
        <v>5.69</v>
      </c>
      <c r="H21" s="103">
        <v>17.12</v>
      </c>
      <c r="I21" s="139">
        <v>14.26</v>
      </c>
      <c r="J21" s="103">
        <v>25.69</v>
      </c>
      <c r="K21" s="103">
        <v>71.95</v>
      </c>
      <c r="L21" s="103">
        <v>45.69</v>
      </c>
      <c r="M21" s="29"/>
      <c r="N21" s="29"/>
    </row>
    <row r="22" ht="15.75" customHeight="1">
      <c r="B22" s="33" t="s">
        <v>49</v>
      </c>
      <c r="C22" s="140">
        <v>0.0</v>
      </c>
      <c r="D22" s="140">
        <v>0.0</v>
      </c>
      <c r="E22" s="140">
        <v>1.0</v>
      </c>
      <c r="F22" s="140">
        <v>11.11</v>
      </c>
      <c r="G22" s="140">
        <v>16.21</v>
      </c>
      <c r="H22" s="140">
        <v>19.44</v>
      </c>
      <c r="I22" s="29">
        <v>8.1</v>
      </c>
      <c r="J22" s="29">
        <v>38.88</v>
      </c>
      <c r="K22" s="29">
        <v>72.97</v>
      </c>
      <c r="L22" s="29">
        <v>30.55</v>
      </c>
    </row>
    <row r="23" ht="15.75" customHeight="1">
      <c r="B23" s="33" t="s">
        <v>50</v>
      </c>
      <c r="C23" s="29">
        <v>0.0</v>
      </c>
      <c r="D23" s="29">
        <v>0.0</v>
      </c>
      <c r="E23" s="29">
        <v>5.71</v>
      </c>
      <c r="F23" s="29">
        <v>5.71</v>
      </c>
      <c r="G23" s="29">
        <v>5.71</v>
      </c>
      <c r="H23" s="29">
        <v>17.14</v>
      </c>
      <c r="I23" s="29">
        <v>14.28</v>
      </c>
      <c r="J23" s="29">
        <v>25.71</v>
      </c>
      <c r="K23" s="29">
        <v>71.42</v>
      </c>
      <c r="L23" s="29">
        <v>45.71</v>
      </c>
    </row>
    <row r="24" ht="15.75" customHeight="1">
      <c r="B24" s="33" t="s">
        <v>10</v>
      </c>
      <c r="C24" s="29">
        <v>8.82</v>
      </c>
      <c r="D24" s="29">
        <v>29.41</v>
      </c>
      <c r="E24" s="29">
        <v>14.7</v>
      </c>
      <c r="F24" s="29">
        <v>26.47</v>
      </c>
      <c r="G24" s="29">
        <v>26.47</v>
      </c>
      <c r="H24" s="29">
        <v>14.7</v>
      </c>
      <c r="I24" s="29">
        <v>11.76</v>
      </c>
      <c r="J24" s="29">
        <v>11.76</v>
      </c>
      <c r="K24" s="29">
        <v>38.23</v>
      </c>
      <c r="L24" s="29">
        <v>17.64</v>
      </c>
    </row>
    <row r="25" ht="15.75" customHeight="1">
      <c r="B25" s="33" t="s">
        <v>11</v>
      </c>
      <c r="C25" s="29">
        <v>22.58</v>
      </c>
      <c r="D25" s="29"/>
      <c r="E25" s="29"/>
      <c r="F25" s="29"/>
      <c r="G25" s="29"/>
      <c r="H25" s="29"/>
      <c r="I25" s="29"/>
      <c r="J25" s="29"/>
      <c r="K25" s="29"/>
      <c r="L25" s="29"/>
    </row>
    <row r="26" ht="15.75" customHeight="1">
      <c r="B26" s="33" t="s">
        <v>12</v>
      </c>
      <c r="C26" s="29">
        <v>15.0</v>
      </c>
      <c r="D26" s="29">
        <v>32.5</v>
      </c>
      <c r="E26" s="29">
        <v>12.5</v>
      </c>
      <c r="F26" s="29">
        <v>22.5</v>
      </c>
      <c r="G26" s="29">
        <v>12.5</v>
      </c>
      <c r="H26" s="29">
        <v>22.5</v>
      </c>
      <c r="I26" s="29">
        <v>12.5</v>
      </c>
      <c r="J26" s="29">
        <v>12.5</v>
      </c>
      <c r="K26" s="29">
        <v>47.5</v>
      </c>
      <c r="L26" s="29">
        <v>10.0</v>
      </c>
    </row>
    <row r="27" ht="15.75" customHeight="1">
      <c r="B27" s="33" t="s">
        <v>13</v>
      </c>
      <c r="C27" s="29">
        <v>2.85</v>
      </c>
      <c r="D27" s="29">
        <v>25.71</v>
      </c>
      <c r="E27" s="29">
        <v>8.57</v>
      </c>
      <c r="F27" s="29">
        <v>31.42</v>
      </c>
      <c r="G27" s="29">
        <v>20.0</v>
      </c>
      <c r="H27" s="29">
        <v>11.42</v>
      </c>
      <c r="I27" s="29">
        <v>22.85</v>
      </c>
      <c r="J27" s="29">
        <v>17.14</v>
      </c>
      <c r="K27" s="29">
        <v>45.71</v>
      </c>
      <c r="L27" s="29">
        <v>14.28</v>
      </c>
    </row>
    <row r="28" ht="15.75" customHeight="1">
      <c r="B28" s="33" t="s">
        <v>15</v>
      </c>
      <c r="C28" s="141">
        <v>29.41</v>
      </c>
      <c r="D28" s="29">
        <v>35.29</v>
      </c>
      <c r="E28" s="29">
        <v>32.35</v>
      </c>
      <c r="F28" s="29">
        <v>26.47</v>
      </c>
      <c r="G28" s="29">
        <v>5.88</v>
      </c>
      <c r="H28" s="29">
        <v>14.7</v>
      </c>
      <c r="I28" s="29">
        <v>11.76</v>
      </c>
      <c r="J28" s="29">
        <v>17.64</v>
      </c>
      <c r="K28" s="29">
        <v>20.58</v>
      </c>
      <c r="L28" s="29">
        <v>5.88</v>
      </c>
    </row>
    <row r="29" ht="15.75" customHeight="1">
      <c r="B29" s="33" t="s">
        <v>16</v>
      </c>
      <c r="C29" s="29">
        <v>25.64</v>
      </c>
      <c r="D29" s="29">
        <v>23.08</v>
      </c>
      <c r="E29" s="29">
        <v>20.51</v>
      </c>
      <c r="F29" s="29">
        <v>10.26</v>
      </c>
      <c r="G29" s="29">
        <v>10.26</v>
      </c>
      <c r="H29" s="29">
        <v>30.77</v>
      </c>
      <c r="I29" s="29">
        <v>10.26</v>
      </c>
      <c r="J29" s="29">
        <v>10.26</v>
      </c>
      <c r="K29" s="29">
        <v>10.26</v>
      </c>
      <c r="L29" s="29">
        <v>20.51</v>
      </c>
    </row>
    <row r="30" ht="15.75" customHeight="1">
      <c r="B30" s="33" t="s">
        <v>17</v>
      </c>
      <c r="C30" s="29">
        <v>13.51</v>
      </c>
      <c r="D30" s="29">
        <v>13.15</v>
      </c>
      <c r="E30" s="29">
        <v>18.91</v>
      </c>
      <c r="F30" s="29">
        <v>13.15</v>
      </c>
      <c r="G30" s="29">
        <v>10.81</v>
      </c>
      <c r="H30" s="29">
        <v>18.42</v>
      </c>
      <c r="I30" s="29">
        <v>8.1</v>
      </c>
      <c r="J30" s="29">
        <v>10.52</v>
      </c>
      <c r="K30" s="29">
        <v>48.64</v>
      </c>
      <c r="L30" s="29">
        <v>44.73</v>
      </c>
    </row>
    <row r="31" ht="15.75" customHeight="1">
      <c r="B31" s="33" t="s">
        <v>18</v>
      </c>
      <c r="C31" s="29">
        <v>38.88</v>
      </c>
      <c r="D31" s="29">
        <v>43.24</v>
      </c>
      <c r="E31" s="29">
        <v>19.44</v>
      </c>
      <c r="F31" s="29">
        <v>21.62</v>
      </c>
      <c r="G31" s="29">
        <v>13.88</v>
      </c>
      <c r="H31" s="29">
        <v>8.1</v>
      </c>
      <c r="I31" s="29">
        <v>5.55</v>
      </c>
      <c r="J31" s="29">
        <v>16.21</v>
      </c>
      <c r="K31" s="29">
        <v>22.22</v>
      </c>
      <c r="L31" s="29">
        <v>10.81</v>
      </c>
    </row>
    <row r="32" ht="15.75" customHeight="1">
      <c r="B32" s="33" t="s">
        <v>19</v>
      </c>
      <c r="C32" s="29">
        <v>26.19</v>
      </c>
      <c r="D32" s="29">
        <v>2.38</v>
      </c>
      <c r="E32" s="29">
        <v>26.19</v>
      </c>
      <c r="F32" s="29">
        <v>23.8</v>
      </c>
      <c r="G32" s="29">
        <v>14.28</v>
      </c>
      <c r="H32" s="29">
        <v>26.19</v>
      </c>
      <c r="I32" s="29">
        <v>4.76</v>
      </c>
      <c r="J32" s="29">
        <v>23.8</v>
      </c>
      <c r="K32" s="29">
        <v>28.57</v>
      </c>
      <c r="L32" s="29">
        <v>23.8</v>
      </c>
    </row>
    <row r="33" ht="15.75" customHeight="1">
      <c r="B33" s="33" t="s">
        <v>20</v>
      </c>
      <c r="C33" s="29">
        <v>36.59</v>
      </c>
      <c r="D33" s="29">
        <v>19.05</v>
      </c>
      <c r="E33" s="29">
        <v>29.27</v>
      </c>
      <c r="F33" s="29">
        <v>35.71</v>
      </c>
      <c r="G33" s="29">
        <v>14.63</v>
      </c>
      <c r="H33" s="29">
        <v>11.9</v>
      </c>
      <c r="I33" s="29">
        <v>4.88</v>
      </c>
      <c r="J33" s="29">
        <v>7.14</v>
      </c>
      <c r="K33" s="29">
        <v>4.88</v>
      </c>
      <c r="L33" s="29">
        <v>14.29</v>
      </c>
    </row>
    <row r="34" ht="15.75" customHeight="1">
      <c r="B34" s="33" t="s">
        <v>21</v>
      </c>
      <c r="C34" s="29">
        <v>44.74</v>
      </c>
      <c r="D34" s="29">
        <v>23.68</v>
      </c>
      <c r="E34" s="29">
        <v>10.53</v>
      </c>
      <c r="F34" s="29">
        <v>21.05</v>
      </c>
      <c r="G34" s="29">
        <v>10.53</v>
      </c>
      <c r="H34" s="29">
        <v>18.42</v>
      </c>
      <c r="I34" s="29">
        <v>10.33</v>
      </c>
      <c r="J34" s="29">
        <v>10.53</v>
      </c>
      <c r="K34" s="29">
        <v>2.63</v>
      </c>
      <c r="L34" s="29">
        <v>15.79</v>
      </c>
    </row>
    <row r="35" ht="15.75" customHeight="1">
      <c r="B35" s="33" t="s">
        <v>22</v>
      </c>
      <c r="C35" s="29">
        <v>41.02</v>
      </c>
      <c r="D35" s="29">
        <v>21.95</v>
      </c>
      <c r="E35" s="29">
        <v>33.33</v>
      </c>
      <c r="F35" s="29">
        <v>14.63</v>
      </c>
      <c r="G35" s="29">
        <v>12.8</v>
      </c>
      <c r="H35" s="29">
        <v>26.82</v>
      </c>
      <c r="I35" s="29">
        <v>0.0</v>
      </c>
      <c r="J35" s="29">
        <v>17.07</v>
      </c>
      <c r="K35" s="29">
        <v>12.82</v>
      </c>
      <c r="L35" s="29">
        <v>19.51</v>
      </c>
    </row>
    <row r="36" ht="15.75" customHeight="1">
      <c r="B36" s="33" t="s">
        <v>23</v>
      </c>
      <c r="C36" s="29">
        <v>27.7</v>
      </c>
      <c r="D36" s="29">
        <v>15.8</v>
      </c>
      <c r="E36" s="29">
        <v>30.5</v>
      </c>
      <c r="F36" s="29">
        <v>7.9</v>
      </c>
      <c r="G36" s="29">
        <v>22.2</v>
      </c>
      <c r="H36" s="29">
        <v>34.2</v>
      </c>
      <c r="I36" s="29">
        <v>13.8</v>
      </c>
      <c r="J36" s="29">
        <v>34.2</v>
      </c>
      <c r="K36" s="29">
        <v>5.5</v>
      </c>
      <c r="L36" s="29">
        <v>7.9</v>
      </c>
    </row>
    <row r="37" ht="15.75" customHeight="1">
      <c r="B37" s="33" t="s">
        <v>24</v>
      </c>
      <c r="C37" s="29">
        <v>21.62</v>
      </c>
      <c r="D37" s="29">
        <v>27.0</v>
      </c>
      <c r="E37" s="29">
        <v>21.62</v>
      </c>
      <c r="F37" s="29">
        <v>8.0</v>
      </c>
      <c r="G37" s="29">
        <v>27.02</v>
      </c>
      <c r="H37" s="29">
        <v>34.0</v>
      </c>
      <c r="I37" s="29">
        <v>8.1</v>
      </c>
      <c r="J37" s="29">
        <v>34.0</v>
      </c>
      <c r="K37" s="29">
        <v>21.62</v>
      </c>
      <c r="L37" s="29">
        <v>7.0</v>
      </c>
    </row>
    <row r="38" ht="15.75" customHeight="1">
      <c r="B38" s="33" t="s">
        <v>25</v>
      </c>
      <c r="C38" s="29">
        <v>41.3</v>
      </c>
      <c r="D38" s="29">
        <v>27.7</v>
      </c>
      <c r="E38" s="29">
        <v>35.3</v>
      </c>
      <c r="F38" s="29">
        <v>22.3</v>
      </c>
      <c r="G38" s="29">
        <v>20.5</v>
      </c>
      <c r="H38" s="29">
        <v>22.3</v>
      </c>
      <c r="I38" s="29">
        <v>0.0</v>
      </c>
      <c r="J38" s="29">
        <v>22.2</v>
      </c>
      <c r="K38" s="29">
        <v>2.9</v>
      </c>
      <c r="L38" s="29">
        <v>5.5</v>
      </c>
    </row>
    <row r="39" ht="15.75" customHeight="1">
      <c r="B39" s="33" t="s">
        <v>26</v>
      </c>
      <c r="C39" s="29">
        <v>13.89</v>
      </c>
      <c r="D39" s="29">
        <v>5.56</v>
      </c>
      <c r="E39" s="29">
        <v>27.78</v>
      </c>
      <c r="F39" s="29">
        <v>22.22</v>
      </c>
      <c r="G39" s="29">
        <v>13.89</v>
      </c>
      <c r="H39" s="29">
        <v>19.44</v>
      </c>
      <c r="I39" s="29">
        <v>5.56</v>
      </c>
      <c r="J39" s="29">
        <v>2.78</v>
      </c>
      <c r="K39" s="29">
        <v>19.44</v>
      </c>
      <c r="L39" s="29">
        <v>2.78</v>
      </c>
    </row>
    <row r="40" ht="15.75" customHeight="1">
      <c r="B40" s="33" t="s">
        <v>29</v>
      </c>
      <c r="C40" s="29">
        <v>15.21</v>
      </c>
      <c r="D40" s="29">
        <v>13.04</v>
      </c>
      <c r="E40" s="29">
        <v>15.21</v>
      </c>
      <c r="F40" s="29">
        <v>23.91</v>
      </c>
      <c r="G40" s="29">
        <v>21.73</v>
      </c>
      <c r="H40" s="29">
        <v>32.6</v>
      </c>
      <c r="I40" s="29">
        <v>17.39</v>
      </c>
      <c r="J40" s="29">
        <v>6.52</v>
      </c>
      <c r="K40" s="29">
        <v>30.43</v>
      </c>
      <c r="L40" s="29">
        <v>21.73</v>
      </c>
    </row>
    <row r="41" ht="15.75" customHeight="1">
      <c r="B41" s="33" t="s">
        <v>30</v>
      </c>
      <c r="C41" s="29">
        <v>42.22</v>
      </c>
      <c r="D41" s="29">
        <v>17.78</v>
      </c>
      <c r="E41" s="29">
        <v>8.89</v>
      </c>
      <c r="F41" s="29">
        <v>28.89</v>
      </c>
      <c r="G41" s="29">
        <v>11.11</v>
      </c>
      <c r="H41" s="29">
        <v>11.11</v>
      </c>
      <c r="I41" s="29">
        <v>2.22</v>
      </c>
      <c r="J41" s="29">
        <v>11.11</v>
      </c>
      <c r="K41" s="29">
        <v>17.78</v>
      </c>
      <c r="L41" s="29">
        <v>15.56</v>
      </c>
    </row>
    <row r="42" ht="15.75" customHeight="1">
      <c r="B42" s="33" t="s">
        <v>31</v>
      </c>
      <c r="C42" s="29">
        <v>30.3</v>
      </c>
      <c r="D42" s="29">
        <v>21.0</v>
      </c>
      <c r="E42" s="29">
        <v>18.6</v>
      </c>
      <c r="F42" s="29">
        <v>28.0</v>
      </c>
      <c r="G42" s="29">
        <v>18.6</v>
      </c>
      <c r="H42" s="29">
        <v>23.2</v>
      </c>
      <c r="I42" s="29">
        <v>13.9</v>
      </c>
      <c r="J42" s="29">
        <v>23.2</v>
      </c>
      <c r="K42" s="29">
        <v>18.6</v>
      </c>
      <c r="L42" s="29">
        <v>4.6</v>
      </c>
    </row>
    <row r="43" ht="15.75" customHeight="1">
      <c r="B43" s="33" t="s">
        <v>32</v>
      </c>
      <c r="C43" s="29">
        <v>5.26</v>
      </c>
      <c r="D43" s="29">
        <v>15.78</v>
      </c>
      <c r="E43" s="29">
        <v>15.78</v>
      </c>
      <c r="F43" s="29">
        <v>42.01</v>
      </c>
      <c r="G43" s="29">
        <v>26.31</v>
      </c>
      <c r="H43" s="29">
        <v>42.1</v>
      </c>
      <c r="I43" s="29">
        <v>26.31</v>
      </c>
      <c r="J43" s="29">
        <v>0.0</v>
      </c>
      <c r="K43" s="29">
        <v>26.31</v>
      </c>
      <c r="L43" s="29">
        <v>0.0</v>
      </c>
    </row>
    <row r="44" ht="15.75" customHeight="1">
      <c r="B44" s="33" t="s">
        <v>33</v>
      </c>
      <c r="C44" s="29">
        <v>26.83</v>
      </c>
      <c r="D44" s="29">
        <v>5.26</v>
      </c>
      <c r="E44" s="29">
        <v>19.51</v>
      </c>
      <c r="F44" s="29">
        <v>42.11</v>
      </c>
      <c r="G44" s="29">
        <v>19.51</v>
      </c>
      <c r="H44" s="29">
        <v>15.79</v>
      </c>
      <c r="I44" s="29">
        <v>2.44</v>
      </c>
      <c r="J44" s="29">
        <v>5.26</v>
      </c>
      <c r="K44" s="29">
        <v>21.95</v>
      </c>
      <c r="L44" s="29">
        <v>26.32</v>
      </c>
    </row>
    <row r="45" ht="15.75" customHeight="1">
      <c r="B45" s="33" t="s">
        <v>47</v>
      </c>
      <c r="C45" s="29">
        <v>10.0</v>
      </c>
      <c r="D45" s="29">
        <v>10.0</v>
      </c>
      <c r="E45" s="29">
        <v>5.0</v>
      </c>
      <c r="F45" s="29">
        <v>20.0</v>
      </c>
      <c r="G45" s="29">
        <v>45.0</v>
      </c>
      <c r="H45" s="29">
        <v>20.0</v>
      </c>
      <c r="I45" s="29">
        <v>15.0</v>
      </c>
      <c r="J45" s="29">
        <v>35.0</v>
      </c>
      <c r="K45" s="29">
        <v>25.0</v>
      </c>
      <c r="L45" s="29">
        <v>15.0</v>
      </c>
    </row>
    <row r="46" ht="15.75" customHeight="1">
      <c r="B46" s="33" t="s">
        <v>42</v>
      </c>
      <c r="C46" s="29">
        <v>5.0</v>
      </c>
      <c r="D46" s="29">
        <v>10.0</v>
      </c>
      <c r="E46" s="29">
        <v>10.0</v>
      </c>
      <c r="F46" s="29">
        <v>5.0</v>
      </c>
      <c r="G46" s="29">
        <v>30.0</v>
      </c>
      <c r="H46" s="29">
        <v>25.0</v>
      </c>
      <c r="I46" s="29">
        <v>15.0</v>
      </c>
      <c r="J46" s="29">
        <v>40.0</v>
      </c>
      <c r="K46" s="29">
        <v>40.0</v>
      </c>
      <c r="L46" s="29">
        <v>15.0</v>
      </c>
    </row>
    <row r="47" ht="15.75" customHeight="1">
      <c r="B47" s="33" t="s">
        <v>43</v>
      </c>
      <c r="C47" s="29">
        <v>0.0</v>
      </c>
      <c r="D47" s="29">
        <v>0.0</v>
      </c>
      <c r="E47" s="29">
        <v>18.75</v>
      </c>
      <c r="F47" s="29">
        <v>31.25</v>
      </c>
      <c r="G47" s="29">
        <v>18.75</v>
      </c>
      <c r="H47" s="29">
        <v>25.0</v>
      </c>
      <c r="I47" s="29">
        <v>6.25</v>
      </c>
      <c r="J47" s="29">
        <v>18.75</v>
      </c>
      <c r="K47" s="29">
        <v>56.25</v>
      </c>
      <c r="L47" s="29">
        <v>25.0</v>
      </c>
    </row>
    <row r="48" ht="15.75" customHeight="1">
      <c r="B48" s="33" t="s">
        <v>45</v>
      </c>
      <c r="C48" s="29">
        <v>0.0</v>
      </c>
      <c r="D48" s="29">
        <v>0.0</v>
      </c>
      <c r="E48" s="29">
        <v>17.64</v>
      </c>
      <c r="F48" s="29">
        <v>17.64</v>
      </c>
      <c r="G48" s="29">
        <v>29.41</v>
      </c>
      <c r="H48" s="29">
        <v>23.52</v>
      </c>
      <c r="I48" s="29">
        <v>11.76</v>
      </c>
      <c r="J48" s="29">
        <v>17.64</v>
      </c>
      <c r="K48" s="29">
        <v>41.17</v>
      </c>
      <c r="L48" s="29">
        <v>35.29</v>
      </c>
    </row>
    <row r="49" ht="15.75" customHeight="1">
      <c r="B49" s="33" t="s">
        <v>46</v>
      </c>
      <c r="C49" s="29">
        <v>0.0</v>
      </c>
      <c r="D49" s="29">
        <v>0.0</v>
      </c>
      <c r="E49" s="29">
        <v>16.66</v>
      </c>
      <c r="F49" s="29">
        <v>16.66</v>
      </c>
      <c r="G49" s="29">
        <v>38.88</v>
      </c>
      <c r="H49" s="29">
        <v>50.0</v>
      </c>
      <c r="I49" s="29">
        <v>16.66</v>
      </c>
      <c r="J49" s="29">
        <v>13.11</v>
      </c>
      <c r="K49" s="29">
        <v>27.77</v>
      </c>
      <c r="L49" s="29">
        <v>16.66</v>
      </c>
    </row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7.5"/>
    <col customWidth="1" min="2" max="2" width="16.5"/>
    <col customWidth="1" min="3" max="3" width="16.75"/>
    <col customWidth="1" min="4" max="4" width="16.5"/>
    <col customWidth="1" min="5" max="7" width="17.5"/>
    <col customWidth="1" min="8" max="10" width="17.75"/>
    <col customWidth="1" min="11" max="11" width="17.13"/>
    <col customWidth="1" min="12" max="12" width="16.5"/>
    <col customWidth="1" min="13" max="13" width="16.38"/>
    <col customWidth="1" min="14" max="16" width="17.0"/>
  </cols>
  <sheetData>
    <row r="1" ht="15.75" customHeight="1">
      <c r="A1" s="58" t="s">
        <v>7</v>
      </c>
      <c r="B1" s="59" t="s">
        <v>57</v>
      </c>
      <c r="C1" s="59" t="s">
        <v>57</v>
      </c>
      <c r="D1" s="59" t="s">
        <v>57</v>
      </c>
      <c r="E1" s="59" t="s">
        <v>58</v>
      </c>
      <c r="F1" s="59" t="s">
        <v>58</v>
      </c>
      <c r="G1" s="59" t="s">
        <v>58</v>
      </c>
      <c r="H1" s="59" t="s">
        <v>59</v>
      </c>
      <c r="I1" s="59" t="s">
        <v>59</v>
      </c>
      <c r="J1" s="59" t="s">
        <v>59</v>
      </c>
      <c r="K1" s="59" t="s">
        <v>60</v>
      </c>
      <c r="L1" s="59" t="s">
        <v>60</v>
      </c>
      <c r="M1" s="59" t="s">
        <v>60</v>
      </c>
      <c r="N1" s="59" t="s">
        <v>61</v>
      </c>
      <c r="O1" s="59" t="s">
        <v>61</v>
      </c>
      <c r="P1" s="59" t="s">
        <v>61</v>
      </c>
    </row>
    <row r="2" ht="15.75" customHeight="1">
      <c r="A2" s="60"/>
      <c r="B2" s="61" t="s">
        <v>62</v>
      </c>
      <c r="C2" s="62" t="s">
        <v>63</v>
      </c>
      <c r="D2" s="62" t="s">
        <v>64</v>
      </c>
      <c r="E2" s="61" t="s">
        <v>62</v>
      </c>
      <c r="F2" s="62" t="s">
        <v>63</v>
      </c>
      <c r="G2" s="62" t="s">
        <v>64</v>
      </c>
      <c r="H2" s="61" t="s">
        <v>62</v>
      </c>
      <c r="I2" s="62" t="s">
        <v>63</v>
      </c>
      <c r="J2" s="62" t="s">
        <v>64</v>
      </c>
      <c r="K2" s="61" t="s">
        <v>62</v>
      </c>
      <c r="L2" s="62" t="s">
        <v>63</v>
      </c>
      <c r="M2" s="62" t="s">
        <v>64</v>
      </c>
      <c r="N2" s="61" t="s">
        <v>62</v>
      </c>
      <c r="O2" s="62" t="s">
        <v>63</v>
      </c>
      <c r="P2" s="62" t="s">
        <v>64</v>
      </c>
    </row>
    <row r="3" ht="15.75" customHeight="1">
      <c r="A3" s="63" t="s">
        <v>65</v>
      </c>
      <c r="B3" s="64">
        <v>1.0</v>
      </c>
      <c r="C3" s="65">
        <f t="shared" ref="C3:D3" si="1">(C17+C18+C19+C20)/4</f>
        <v>0</v>
      </c>
      <c r="D3" s="65">
        <f t="shared" si="1"/>
        <v>0</v>
      </c>
      <c r="E3" s="64">
        <v>2.0</v>
      </c>
      <c r="F3" s="65">
        <f t="shared" ref="F3:G3" si="2">(E17+E18+E19+E20)/4</f>
        <v>0.625</v>
      </c>
      <c r="G3" s="65">
        <f t="shared" si="2"/>
        <v>1.9075</v>
      </c>
      <c r="H3" s="64">
        <v>9.0</v>
      </c>
      <c r="I3" s="65">
        <f t="shared" ref="I3:J3" si="3">(G17+G18+G19+G20)/4</f>
        <v>7.63</v>
      </c>
      <c r="J3" s="65">
        <f t="shared" si="3"/>
        <v>18.025</v>
      </c>
      <c r="K3" s="64">
        <v>32.0</v>
      </c>
      <c r="L3" s="65">
        <f t="shared" ref="L3:M3" si="4">(I17+I18+I19+I20)/4</f>
        <v>12.825</v>
      </c>
      <c r="M3" s="65">
        <f t="shared" si="4"/>
        <v>20.46</v>
      </c>
      <c r="N3" s="64">
        <v>56.0</v>
      </c>
      <c r="O3" s="66">
        <f t="shared" ref="O3:P3" si="5">(K17+K18+K19+K20)/4</f>
        <v>78.9125</v>
      </c>
      <c r="P3" s="66">
        <f t="shared" si="5"/>
        <v>65.5225</v>
      </c>
    </row>
    <row r="4" ht="15.75" customHeight="1">
      <c r="A4" s="67" t="s">
        <v>66</v>
      </c>
      <c r="B4" s="64">
        <v>0.0</v>
      </c>
      <c r="C4" s="65">
        <f t="shared" ref="C4:D4" si="6">(C21+C22+C23)/3</f>
        <v>0</v>
      </c>
      <c r="D4" s="65">
        <f t="shared" si="6"/>
        <v>0.9</v>
      </c>
      <c r="E4" s="64">
        <v>2.0</v>
      </c>
      <c r="F4" s="65">
        <f t="shared" ref="F4:G4" si="7">(E21+E22+E23)/3</f>
        <v>11.37</v>
      </c>
      <c r="G4" s="65">
        <f t="shared" si="7"/>
        <v>3.65</v>
      </c>
      <c r="H4" s="64">
        <v>24.0</v>
      </c>
      <c r="I4" s="65">
        <f t="shared" ref="I4:J4" si="8">(G21+G22+G23)/3</f>
        <v>9.306666667</v>
      </c>
      <c r="J4" s="65">
        <f t="shared" si="8"/>
        <v>16.67</v>
      </c>
      <c r="K4" s="64">
        <v>28.0</v>
      </c>
      <c r="L4" s="65">
        <f t="shared" ref="L4:M4" si="9">(I21+I22+I23)/3</f>
        <v>19.57333333</v>
      </c>
      <c r="M4" s="65">
        <f t="shared" si="9"/>
        <v>32.6</v>
      </c>
      <c r="N4" s="64">
        <v>45.0</v>
      </c>
      <c r="O4" s="66">
        <f t="shared" ref="O4:P4" si="10">(K21+K22+K23)/3</f>
        <v>58.74666667</v>
      </c>
      <c r="P4" s="66">
        <f t="shared" si="10"/>
        <v>43.66333333</v>
      </c>
    </row>
    <row r="5" ht="15.75" customHeight="1">
      <c r="A5" s="67" t="s">
        <v>67</v>
      </c>
      <c r="B5" s="64">
        <v>2.0</v>
      </c>
      <c r="C5" s="65">
        <f t="shared" ref="C5:D5" si="11">(C24+C25+C26+C27)/4</f>
        <v>46.975</v>
      </c>
      <c r="D5" s="65">
        <f t="shared" si="11"/>
        <v>39.175</v>
      </c>
      <c r="E5" s="68">
        <v>37.0</v>
      </c>
      <c r="F5" s="69">
        <f t="shared" ref="F5:G5" si="12">(E24+E25+E26+E27)/4</f>
        <v>21.76</v>
      </c>
      <c r="G5" s="69">
        <f t="shared" si="12"/>
        <v>32.45</v>
      </c>
      <c r="H5" s="64">
        <v>33.0</v>
      </c>
      <c r="I5" s="65">
        <f t="shared" ref="I5:J5" si="13">(G24+G25+G26+G27)/4</f>
        <v>20.675</v>
      </c>
      <c r="J5" s="65">
        <f t="shared" si="13"/>
        <v>18.67</v>
      </c>
      <c r="K5" s="64">
        <v>18.0</v>
      </c>
      <c r="L5" s="65">
        <f t="shared" ref="L5:M5" si="14">(I24+I25+I26+I27)/4</f>
        <v>4.475</v>
      </c>
      <c r="M5" s="65">
        <f t="shared" si="14"/>
        <v>3.4</v>
      </c>
      <c r="N5" s="64">
        <v>10.0</v>
      </c>
      <c r="O5" s="66">
        <f t="shared" ref="O5:P5" si="15">(K24+K25+K26+K27)/4</f>
        <v>4.125</v>
      </c>
      <c r="P5" s="66">
        <f t="shared" si="15"/>
        <v>3.675</v>
      </c>
    </row>
    <row r="6" ht="15.75" customHeight="1">
      <c r="A6" s="67" t="s">
        <v>68</v>
      </c>
      <c r="B6" s="64">
        <v>7.0</v>
      </c>
      <c r="C6" s="65">
        <f t="shared" ref="C6:D6" si="16">(C28+C29+C30+C31)/4</f>
        <v>45.05</v>
      </c>
      <c r="D6" s="65">
        <f t="shared" si="16"/>
        <v>34.95</v>
      </c>
      <c r="E6" s="64">
        <v>32.0</v>
      </c>
      <c r="F6" s="65">
        <f t="shared" ref="F6:G6" si="17">(E28+E29+E30+E31)/4</f>
        <v>19.8</v>
      </c>
      <c r="G6" s="65">
        <f t="shared" si="17"/>
        <v>24</v>
      </c>
      <c r="H6" s="64">
        <v>35.0</v>
      </c>
      <c r="I6" s="65">
        <f t="shared" ref="I6:J6" si="18">(G28+G29+G30+G31)/4</f>
        <v>13.575</v>
      </c>
      <c r="J6" s="65">
        <f t="shared" si="18"/>
        <v>25.4025</v>
      </c>
      <c r="K6" s="64">
        <v>15.0</v>
      </c>
      <c r="L6" s="65">
        <f t="shared" ref="L6:M6" si="19">(I28+I29+I30+I31)/4</f>
        <v>3.975</v>
      </c>
      <c r="M6" s="65">
        <f t="shared" si="19"/>
        <v>10.05</v>
      </c>
      <c r="N6" s="64">
        <v>11.0</v>
      </c>
      <c r="O6" s="66">
        <f t="shared" ref="O6:P6" si="20">(K28+K29+K30+K31)/4</f>
        <v>9.675</v>
      </c>
      <c r="P6" s="66">
        <f t="shared" si="20"/>
        <v>5.5</v>
      </c>
    </row>
    <row r="7" ht="15.75" customHeight="1">
      <c r="A7" s="67" t="s">
        <v>69</v>
      </c>
      <c r="B7" s="64">
        <v>0.0</v>
      </c>
      <c r="C7" s="65">
        <f t="shared" ref="C7:D7" si="21">(C32+C33+C34+C35)/4</f>
        <v>27.2</v>
      </c>
      <c r="D7" s="65">
        <f t="shared" si="21"/>
        <v>30.275</v>
      </c>
      <c r="E7" s="64">
        <v>26.0</v>
      </c>
      <c r="F7" s="65">
        <f t="shared" ref="F7:G7" si="22">(E32+E33+E34+E35)/4</f>
        <v>25.2</v>
      </c>
      <c r="G7" s="65">
        <f t="shared" si="22"/>
        <v>26.5</v>
      </c>
      <c r="H7" s="64">
        <v>26.0</v>
      </c>
      <c r="I7" s="65">
        <f t="shared" ref="I7:J7" si="23">(G32+G33+G34+G35)/4</f>
        <v>23.75</v>
      </c>
      <c r="J7" s="65">
        <f t="shared" si="23"/>
        <v>24.76</v>
      </c>
      <c r="K7" s="64">
        <v>21.0</v>
      </c>
      <c r="L7" s="65">
        <f t="shared" ref="L7:M7" si="24">(I32+I33+I34+I35)/4</f>
        <v>18.35</v>
      </c>
      <c r="M7" s="65">
        <f t="shared" si="24"/>
        <v>16.125</v>
      </c>
      <c r="N7" s="64">
        <v>25.0</v>
      </c>
      <c r="O7" s="66">
        <f t="shared" ref="O7:P7" si="25">(K32+K33+K34+K35)/4</f>
        <v>7.75</v>
      </c>
      <c r="P7" s="66">
        <f t="shared" si="25"/>
        <v>4.8</v>
      </c>
    </row>
    <row r="8" ht="15.75" customHeight="1">
      <c r="A8" s="67" t="s">
        <v>70</v>
      </c>
      <c r="B8" s="64">
        <v>5.0</v>
      </c>
      <c r="C8" s="65">
        <f t="shared" ref="C8:D8" si="26">(C36+C37+C38+C39)/4</f>
        <v>23.45</v>
      </c>
      <c r="D8" s="65">
        <f t="shared" si="26"/>
        <v>24.475</v>
      </c>
      <c r="E8" s="64">
        <v>43.0</v>
      </c>
      <c r="F8" s="65">
        <f t="shared" ref="F8:G8" si="27">(E36+E37+E38+E39)/4</f>
        <v>28.85</v>
      </c>
      <c r="G8" s="65">
        <f t="shared" si="27"/>
        <v>42.775</v>
      </c>
      <c r="H8" s="64">
        <v>32.0</v>
      </c>
      <c r="I8" s="65">
        <f t="shared" ref="I8:J8" si="28">(G36+G37+G38+G39)/4</f>
        <v>34.525</v>
      </c>
      <c r="J8" s="65">
        <f t="shared" si="28"/>
        <v>24.375</v>
      </c>
      <c r="K8" s="64">
        <v>14.0</v>
      </c>
      <c r="L8" s="65">
        <f t="shared" ref="L8:M8" si="29">(I36+I37+I38+I39)/4</f>
        <v>7.575</v>
      </c>
      <c r="M8" s="65">
        <f t="shared" si="29"/>
        <v>4.75</v>
      </c>
      <c r="N8" s="64">
        <v>6.0</v>
      </c>
      <c r="O8" s="66">
        <f t="shared" ref="O8:P8" si="30">(K36+K37+K38+K39)/4</f>
        <v>3.425</v>
      </c>
      <c r="P8" s="66">
        <f t="shared" si="30"/>
        <v>4.1</v>
      </c>
    </row>
    <row r="9" ht="15.75" customHeight="1">
      <c r="A9" s="67" t="s">
        <v>71</v>
      </c>
      <c r="B9" s="64">
        <v>15.0</v>
      </c>
      <c r="C9" s="65">
        <f t="shared" ref="C9:D9" si="31">(C40+C41+C42)/3</f>
        <v>23.7</v>
      </c>
      <c r="D9" s="65">
        <f t="shared" si="31"/>
        <v>21.73333333</v>
      </c>
      <c r="E9" s="64">
        <v>31.0</v>
      </c>
      <c r="F9" s="65">
        <f t="shared" ref="F9:G9" si="32">(E40+E41+E42)/3</f>
        <v>23.56666667</v>
      </c>
      <c r="G9" s="65">
        <f t="shared" si="32"/>
        <v>30.13333333</v>
      </c>
      <c r="H9" s="64">
        <v>31.0</v>
      </c>
      <c r="I9" s="65">
        <f t="shared" ref="I9:J9" si="33">(G40+G41+G42)/3</f>
        <v>26.03333333</v>
      </c>
      <c r="J9" s="65">
        <f t="shared" si="33"/>
        <v>32.26666667</v>
      </c>
      <c r="K9" s="64">
        <v>12.0</v>
      </c>
      <c r="L9" s="65">
        <f>(J40+J41+J42)/3</f>
        <v>10.60666667</v>
      </c>
      <c r="M9" s="65">
        <f>(J40+J41+J42)/3</f>
        <v>10.60666667</v>
      </c>
      <c r="N9" s="64">
        <v>11.0</v>
      </c>
      <c r="O9" s="66">
        <f t="shared" ref="O9:P9" si="34">(K40+K41+K42)/3</f>
        <v>11.86666667</v>
      </c>
      <c r="P9" s="66">
        <f t="shared" si="34"/>
        <v>5.19</v>
      </c>
    </row>
    <row r="10" ht="15.75" customHeight="1">
      <c r="A10" s="67" t="s">
        <v>72</v>
      </c>
      <c r="B10" s="64">
        <v>2.0</v>
      </c>
      <c r="C10" s="65">
        <f t="shared" ref="C10:D10" si="35">(C43+C44+C45)/3</f>
        <v>17.56666667</v>
      </c>
      <c r="D10" s="65">
        <f t="shared" si="35"/>
        <v>7.056666667</v>
      </c>
      <c r="E10" s="64">
        <v>23.0</v>
      </c>
      <c r="F10" s="65">
        <f t="shared" ref="F10:G10" si="36">(E43+E44+E45)/3</f>
        <v>20.8</v>
      </c>
      <c r="G10" s="65">
        <f t="shared" si="36"/>
        <v>28.73333333</v>
      </c>
      <c r="H10" s="64">
        <v>23.0</v>
      </c>
      <c r="I10" s="65">
        <f t="shared" ref="I10:J10" si="37">(G43+G44+G45)/3</f>
        <v>27.17333333</v>
      </c>
      <c r="J10" s="65">
        <f t="shared" si="37"/>
        <v>25.43333333</v>
      </c>
      <c r="K10" s="64">
        <v>16.0</v>
      </c>
      <c r="L10" s="65">
        <f t="shared" ref="L10:M10" si="38">(I43+I44+I45)/3</f>
        <v>11.58666667</v>
      </c>
      <c r="M10" s="65">
        <f t="shared" si="38"/>
        <v>10.57333333</v>
      </c>
      <c r="N10" s="64">
        <v>35.0</v>
      </c>
      <c r="O10" s="66">
        <f t="shared" ref="O10:P10" si="39">(K43+K44+K45)/3</f>
        <v>7.626666667</v>
      </c>
      <c r="P10" s="66">
        <f t="shared" si="39"/>
        <v>11.89</v>
      </c>
    </row>
    <row r="11" ht="15.75" customHeight="1">
      <c r="A11" s="67" t="s">
        <v>73</v>
      </c>
      <c r="B11" s="64">
        <v>6.0</v>
      </c>
      <c r="C11" s="65">
        <f t="shared" ref="C11:D11" si="40">(C46+C47)/2</f>
        <v>4.76</v>
      </c>
      <c r="D11" s="65">
        <f t="shared" si="40"/>
        <v>8.885</v>
      </c>
      <c r="E11" s="64">
        <v>24.0</v>
      </c>
      <c r="F11" s="65">
        <f t="shared" ref="F11:G11" si="41">(E46+E47)/2</f>
        <v>19</v>
      </c>
      <c r="G11" s="65">
        <f t="shared" si="41"/>
        <v>20</v>
      </c>
      <c r="H11" s="64">
        <v>37.0</v>
      </c>
      <c r="I11" s="65">
        <f t="shared" ref="I11:J11" si="42">(G46+G47)/2</f>
        <v>16.65</v>
      </c>
      <c r="J11" s="65">
        <f t="shared" si="42"/>
        <v>8.89</v>
      </c>
      <c r="K11" s="64">
        <v>22.0</v>
      </c>
      <c r="L11" s="65">
        <f t="shared" ref="L11:M11" si="43">(I46+I47)/2</f>
        <v>5.95</v>
      </c>
      <c r="M11" s="65">
        <f t="shared" si="43"/>
        <v>7.78</v>
      </c>
      <c r="N11" s="64">
        <v>15.0</v>
      </c>
      <c r="O11" s="66">
        <f t="shared" ref="O11:P11" si="44">(K46+K47)/2</f>
        <v>3.57</v>
      </c>
      <c r="P11" s="66">
        <f t="shared" si="44"/>
        <v>1.11</v>
      </c>
    </row>
    <row r="12" ht="15.75" customHeight="1">
      <c r="A12" s="67" t="s">
        <v>74</v>
      </c>
      <c r="B12" s="70">
        <v>9.0</v>
      </c>
      <c r="C12" s="71">
        <f t="shared" ref="C12:D12" si="45">(C48+C49)/2</f>
        <v>0</v>
      </c>
      <c r="D12" s="71">
        <f t="shared" si="45"/>
        <v>1.11</v>
      </c>
      <c r="E12" s="70">
        <v>48.0</v>
      </c>
      <c r="F12" s="71">
        <f t="shared" ref="F12:G12" si="46">(E48+E49)/2</f>
        <v>13.1</v>
      </c>
      <c r="G12" s="71">
        <f t="shared" si="46"/>
        <v>16.7</v>
      </c>
      <c r="H12" s="70">
        <v>22.0</v>
      </c>
      <c r="I12" s="71">
        <f t="shared" ref="I12:J12" si="47">(G48+G49)/2</f>
        <v>14.3</v>
      </c>
      <c r="J12" s="71">
        <f t="shared" si="47"/>
        <v>18.9</v>
      </c>
      <c r="K12" s="70">
        <v>9.0</v>
      </c>
      <c r="L12" s="71">
        <f t="shared" ref="L12:M12" si="48">(I48+I49)/2</f>
        <v>14.3</v>
      </c>
      <c r="M12" s="71">
        <f t="shared" si="48"/>
        <v>4.445</v>
      </c>
      <c r="N12" s="70">
        <v>13.0</v>
      </c>
      <c r="O12" s="72">
        <f t="shared" ref="O12:P12" si="49">(K48+K49)/2</f>
        <v>4.76</v>
      </c>
      <c r="P12" s="72">
        <f t="shared" si="49"/>
        <v>2.22</v>
      </c>
    </row>
    <row r="13" ht="15.75" customHeight="1"/>
    <row r="14" ht="15.75" customHeight="1"/>
    <row r="15" ht="27.0" customHeight="1">
      <c r="B15" s="58" t="s">
        <v>7</v>
      </c>
      <c r="C15" s="59" t="s">
        <v>57</v>
      </c>
      <c r="D15" s="59" t="s">
        <v>57</v>
      </c>
      <c r="E15" s="59" t="s">
        <v>58</v>
      </c>
      <c r="F15" s="59" t="s">
        <v>58</v>
      </c>
      <c r="G15" s="59" t="s">
        <v>59</v>
      </c>
      <c r="H15" s="59" t="s">
        <v>59</v>
      </c>
      <c r="I15" s="59" t="s">
        <v>60</v>
      </c>
      <c r="J15" s="59" t="s">
        <v>60</v>
      </c>
      <c r="K15" s="59" t="s">
        <v>61</v>
      </c>
      <c r="L15" s="59" t="s">
        <v>61</v>
      </c>
      <c r="M15" s="73"/>
    </row>
    <row r="16" ht="15.75" customHeight="1">
      <c r="B16" s="74"/>
      <c r="C16" s="75" t="s">
        <v>63</v>
      </c>
      <c r="D16" s="75" t="s">
        <v>64</v>
      </c>
      <c r="E16" s="75" t="s">
        <v>63</v>
      </c>
      <c r="F16" s="75" t="s">
        <v>64</v>
      </c>
      <c r="G16" s="75" t="s">
        <v>63</v>
      </c>
      <c r="H16" s="75" t="s">
        <v>64</v>
      </c>
      <c r="I16" s="75" t="s">
        <v>63</v>
      </c>
      <c r="J16" s="75" t="s">
        <v>64</v>
      </c>
      <c r="K16" s="75" t="s">
        <v>63</v>
      </c>
      <c r="L16" s="75" t="s">
        <v>64</v>
      </c>
    </row>
    <row r="17" ht="15.75" customHeight="1">
      <c r="B17" s="26" t="s">
        <v>75</v>
      </c>
      <c r="C17" s="142">
        <v>0.0</v>
      </c>
      <c r="D17" s="142">
        <v>0.0</v>
      </c>
      <c r="E17" s="142">
        <v>0.0</v>
      </c>
      <c r="F17" s="142">
        <v>0.0</v>
      </c>
      <c r="G17" s="142">
        <v>2.5</v>
      </c>
      <c r="H17" s="142">
        <v>10.0</v>
      </c>
      <c r="I17" s="142">
        <v>10.0</v>
      </c>
      <c r="J17" s="142">
        <v>22.5</v>
      </c>
      <c r="K17" s="142">
        <v>87.5</v>
      </c>
      <c r="L17" s="142">
        <v>67.5</v>
      </c>
    </row>
    <row r="18" ht="15.75" customHeight="1">
      <c r="B18" s="26" t="s">
        <v>52</v>
      </c>
      <c r="C18" s="142">
        <v>0.0</v>
      </c>
      <c r="D18" s="142">
        <v>0.0</v>
      </c>
      <c r="E18" s="142">
        <v>0.0</v>
      </c>
      <c r="F18" s="142">
        <v>0.0</v>
      </c>
      <c r="G18" s="142">
        <v>5.26</v>
      </c>
      <c r="H18" s="142">
        <v>2.63</v>
      </c>
      <c r="I18" s="142">
        <v>10.52</v>
      </c>
      <c r="J18" s="142">
        <v>2.63</v>
      </c>
      <c r="K18" s="142">
        <v>84.21</v>
      </c>
      <c r="L18" s="142">
        <v>94.73</v>
      </c>
    </row>
    <row r="19" ht="15.75" customHeight="1">
      <c r="B19" s="26" t="s">
        <v>53</v>
      </c>
      <c r="C19" s="142">
        <v>0.0</v>
      </c>
      <c r="D19" s="142">
        <v>0.0</v>
      </c>
      <c r="E19" s="142">
        <v>0.0</v>
      </c>
      <c r="F19" s="142">
        <v>2.63</v>
      </c>
      <c r="G19" s="142">
        <v>5.26</v>
      </c>
      <c r="H19" s="142">
        <v>39.47</v>
      </c>
      <c r="I19" s="142">
        <v>15.78</v>
      </c>
      <c r="J19" s="142">
        <v>34.21</v>
      </c>
      <c r="K19" s="142">
        <v>78.94</v>
      </c>
      <c r="L19" s="142">
        <v>47.36</v>
      </c>
    </row>
    <row r="20" ht="15.75" customHeight="1">
      <c r="B20" s="26" t="s">
        <v>54</v>
      </c>
      <c r="C20" s="142">
        <v>0.0</v>
      </c>
      <c r="D20" s="142">
        <v>0.0</v>
      </c>
      <c r="E20" s="142">
        <v>2.5</v>
      </c>
      <c r="F20" s="142">
        <v>5.0</v>
      </c>
      <c r="G20" s="142">
        <v>17.5</v>
      </c>
      <c r="H20" s="142">
        <v>20.0</v>
      </c>
      <c r="I20" s="142">
        <v>15.0</v>
      </c>
      <c r="J20" s="142">
        <v>22.5</v>
      </c>
      <c r="K20" s="142">
        <v>65.0</v>
      </c>
      <c r="L20" s="142">
        <v>52.5</v>
      </c>
    </row>
    <row r="21" ht="15.75" customHeight="1">
      <c r="B21" s="26" t="s">
        <v>48</v>
      </c>
      <c r="C21" s="142">
        <v>0.0</v>
      </c>
      <c r="D21" s="142">
        <v>2.7</v>
      </c>
      <c r="E21" s="142">
        <v>5.71</v>
      </c>
      <c r="F21" s="142">
        <v>8.1</v>
      </c>
      <c r="G21" s="142">
        <v>2.85</v>
      </c>
      <c r="H21" s="142">
        <v>13.51</v>
      </c>
      <c r="I21" s="142">
        <v>8.57</v>
      </c>
      <c r="J21" s="142">
        <v>40.54</v>
      </c>
      <c r="K21" s="142">
        <v>82.85</v>
      </c>
      <c r="L21" s="142">
        <v>35.13</v>
      </c>
    </row>
    <row r="22" ht="15.75" customHeight="1">
      <c r="B22" s="26" t="s">
        <v>49</v>
      </c>
      <c r="C22" s="142">
        <v>0.0</v>
      </c>
      <c r="D22" s="142">
        <v>0.0</v>
      </c>
      <c r="E22" s="142">
        <v>14.12</v>
      </c>
      <c r="F22" s="142">
        <v>0.0</v>
      </c>
      <c r="G22" s="142">
        <v>22.22</v>
      </c>
      <c r="H22" s="142">
        <v>22.22</v>
      </c>
      <c r="I22" s="142">
        <v>44.44</v>
      </c>
      <c r="J22" s="142">
        <v>31.55</v>
      </c>
      <c r="K22" s="142">
        <v>19.11</v>
      </c>
      <c r="L22" s="142">
        <v>44.44</v>
      </c>
    </row>
    <row r="23" ht="15.75" customHeight="1">
      <c r="B23" s="26" t="s">
        <v>50</v>
      </c>
      <c r="C23" s="142">
        <v>0.0</v>
      </c>
      <c r="D23" s="142">
        <v>0.0</v>
      </c>
      <c r="E23" s="142">
        <v>14.28</v>
      </c>
      <c r="F23" s="142">
        <v>2.85</v>
      </c>
      <c r="G23" s="142">
        <v>2.85</v>
      </c>
      <c r="H23" s="142">
        <v>14.28</v>
      </c>
      <c r="I23" s="142">
        <v>5.71</v>
      </c>
      <c r="J23" s="142">
        <v>25.71</v>
      </c>
      <c r="K23" s="142">
        <v>74.28</v>
      </c>
      <c r="L23" s="142">
        <v>51.42</v>
      </c>
    </row>
    <row r="24" ht="15.75" customHeight="1">
      <c r="B24" s="26" t="s">
        <v>10</v>
      </c>
      <c r="C24" s="142">
        <v>38.2</v>
      </c>
      <c r="D24" s="142">
        <v>26.4</v>
      </c>
      <c r="E24" s="142">
        <v>29.4</v>
      </c>
      <c r="F24" s="142">
        <v>32.3</v>
      </c>
      <c r="G24" s="142">
        <v>26.4</v>
      </c>
      <c r="H24" s="142">
        <v>29.4</v>
      </c>
      <c r="I24" s="142">
        <v>0.0</v>
      </c>
      <c r="J24" s="142">
        <v>2.9</v>
      </c>
      <c r="K24" s="142">
        <v>5.8</v>
      </c>
      <c r="L24" s="142">
        <v>8.8</v>
      </c>
    </row>
    <row r="25" ht="15.75" customHeight="1">
      <c r="B25" s="26" t="s">
        <v>11</v>
      </c>
      <c r="C25" s="142">
        <v>48.0</v>
      </c>
      <c r="D25" s="142">
        <v>35.0</v>
      </c>
      <c r="E25" s="142">
        <v>23.0</v>
      </c>
      <c r="F25" s="142">
        <v>35.0</v>
      </c>
      <c r="G25" s="142">
        <v>16.0</v>
      </c>
      <c r="H25" s="142">
        <v>21.0</v>
      </c>
      <c r="I25" s="142">
        <v>9.7</v>
      </c>
      <c r="J25" s="142">
        <v>2.9</v>
      </c>
      <c r="K25" s="142">
        <v>3.2</v>
      </c>
      <c r="L25" s="142">
        <v>5.9</v>
      </c>
    </row>
    <row r="26" ht="15.75" customHeight="1">
      <c r="B26" s="26" t="s">
        <v>12</v>
      </c>
      <c r="C26" s="142">
        <v>47.5</v>
      </c>
      <c r="D26" s="142">
        <v>52.5</v>
      </c>
      <c r="E26" s="142">
        <v>17.5</v>
      </c>
      <c r="F26" s="142">
        <v>22.5</v>
      </c>
      <c r="G26" s="142">
        <v>17.5</v>
      </c>
      <c r="H26" s="142">
        <v>10.0</v>
      </c>
      <c r="I26" s="142">
        <v>2.5</v>
      </c>
      <c r="J26" s="142">
        <v>5.0</v>
      </c>
      <c r="K26" s="142">
        <v>7.5</v>
      </c>
      <c r="L26" s="142">
        <v>0.0</v>
      </c>
    </row>
    <row r="27" ht="15.75" customHeight="1">
      <c r="B27" s="26" t="s">
        <v>13</v>
      </c>
      <c r="C27" s="142">
        <v>54.2</v>
      </c>
      <c r="D27" s="142">
        <v>42.8</v>
      </c>
      <c r="E27" s="142">
        <v>17.14</v>
      </c>
      <c r="F27" s="142">
        <v>40.0</v>
      </c>
      <c r="G27" s="142">
        <v>22.8</v>
      </c>
      <c r="H27" s="142">
        <v>14.28</v>
      </c>
      <c r="I27" s="142">
        <v>5.7</v>
      </c>
      <c r="J27" s="142">
        <v>2.8</v>
      </c>
      <c r="K27" s="142">
        <v>0.0</v>
      </c>
      <c r="L27" s="142">
        <v>0.0</v>
      </c>
    </row>
    <row r="28" ht="15.75" customHeight="1">
      <c r="B28" s="26" t="s">
        <v>15</v>
      </c>
      <c r="C28" s="142">
        <v>40.0</v>
      </c>
      <c r="D28" s="142">
        <v>34.2</v>
      </c>
      <c r="E28" s="142">
        <v>8.5</v>
      </c>
      <c r="F28" s="142">
        <v>22.8</v>
      </c>
      <c r="G28" s="142">
        <v>8.5</v>
      </c>
      <c r="H28" s="142">
        <v>28.5</v>
      </c>
      <c r="I28" s="142">
        <v>2.8</v>
      </c>
      <c r="J28" s="142">
        <v>8.5</v>
      </c>
      <c r="K28" s="142">
        <v>17.1</v>
      </c>
      <c r="L28" s="142">
        <v>14.2</v>
      </c>
    </row>
    <row r="29" ht="15.75" customHeight="1">
      <c r="B29" s="26" t="s">
        <v>16</v>
      </c>
      <c r="C29" s="142">
        <v>51.0</v>
      </c>
      <c r="D29" s="142">
        <v>36.0</v>
      </c>
      <c r="E29" s="142">
        <v>18.0</v>
      </c>
      <c r="F29" s="142">
        <v>28.0</v>
      </c>
      <c r="G29" s="142">
        <v>18.0</v>
      </c>
      <c r="H29" s="142">
        <v>28.0</v>
      </c>
      <c r="I29" s="142">
        <v>7.7</v>
      </c>
      <c r="J29" s="142">
        <v>5.1</v>
      </c>
      <c r="K29" s="142">
        <v>5.1</v>
      </c>
      <c r="L29" s="142">
        <v>2.6</v>
      </c>
    </row>
    <row r="30" ht="15.75" customHeight="1">
      <c r="B30" s="26" t="s">
        <v>17</v>
      </c>
      <c r="C30" s="142">
        <v>37.8</v>
      </c>
      <c r="D30" s="142">
        <v>21.0</v>
      </c>
      <c r="E30" s="142">
        <v>27.0</v>
      </c>
      <c r="F30" s="142">
        <v>23.6</v>
      </c>
      <c r="G30" s="142">
        <v>10.8</v>
      </c>
      <c r="H30" s="142">
        <v>28.9</v>
      </c>
      <c r="I30" s="142">
        <v>5.4</v>
      </c>
      <c r="J30" s="142">
        <v>13.1</v>
      </c>
      <c r="K30" s="142">
        <v>10.8</v>
      </c>
      <c r="L30" s="142">
        <v>5.2</v>
      </c>
    </row>
    <row r="31" ht="15.75" customHeight="1">
      <c r="B31" s="26" t="s">
        <v>18</v>
      </c>
      <c r="C31" s="142">
        <v>51.4</v>
      </c>
      <c r="D31" s="142">
        <v>48.6</v>
      </c>
      <c r="E31" s="142">
        <v>25.7</v>
      </c>
      <c r="F31" s="142">
        <v>21.6</v>
      </c>
      <c r="G31" s="142">
        <v>17.0</v>
      </c>
      <c r="H31" s="142">
        <v>16.21</v>
      </c>
      <c r="I31" s="142">
        <v>0.0</v>
      </c>
      <c r="J31" s="142">
        <v>13.5</v>
      </c>
      <c r="K31" s="142">
        <v>5.7</v>
      </c>
      <c r="L31" s="142">
        <v>0.0</v>
      </c>
    </row>
    <row r="32" ht="15.75" customHeight="1">
      <c r="B32" s="26" t="s">
        <v>19</v>
      </c>
      <c r="C32" s="142">
        <v>13.9</v>
      </c>
      <c r="D32" s="142">
        <v>16.2</v>
      </c>
      <c r="E32" s="142">
        <v>23.2</v>
      </c>
      <c r="F32" s="142">
        <v>27.9</v>
      </c>
      <c r="G32" s="142">
        <v>27.9</v>
      </c>
      <c r="H32" s="142">
        <v>27.9</v>
      </c>
      <c r="I32" s="142">
        <v>20.9</v>
      </c>
      <c r="J32" s="142">
        <v>23.2</v>
      </c>
      <c r="K32" s="142">
        <v>13.9</v>
      </c>
      <c r="L32" s="142">
        <v>4.6</v>
      </c>
    </row>
    <row r="33" ht="15.75" customHeight="1">
      <c r="B33" s="26" t="s">
        <v>20</v>
      </c>
      <c r="C33" s="142">
        <v>33.3</v>
      </c>
      <c r="D33" s="142">
        <v>40.4</v>
      </c>
      <c r="E33" s="142">
        <v>21.4</v>
      </c>
      <c r="F33" s="142">
        <v>28.5</v>
      </c>
      <c r="G33" s="142">
        <v>26.1</v>
      </c>
      <c r="H33" s="142">
        <v>19.0</v>
      </c>
      <c r="I33" s="142">
        <v>19.0</v>
      </c>
      <c r="J33" s="142">
        <v>19.0</v>
      </c>
      <c r="K33" s="142">
        <v>9.5</v>
      </c>
      <c r="L33" s="142">
        <v>2.3</v>
      </c>
    </row>
    <row r="34" ht="15.75" customHeight="1">
      <c r="B34" s="26" t="s">
        <v>21</v>
      </c>
      <c r="C34" s="142">
        <v>36.0</v>
      </c>
      <c r="D34" s="142">
        <v>28.0</v>
      </c>
      <c r="E34" s="142">
        <v>28.0</v>
      </c>
      <c r="F34" s="142">
        <v>35.0</v>
      </c>
      <c r="G34" s="142">
        <v>18.0</v>
      </c>
      <c r="H34" s="142">
        <v>18.0</v>
      </c>
      <c r="I34" s="142">
        <v>13.0</v>
      </c>
      <c r="J34" s="142">
        <v>15.0</v>
      </c>
      <c r="K34" s="142">
        <v>5.1</v>
      </c>
      <c r="L34" s="142">
        <v>5.0</v>
      </c>
    </row>
    <row r="35" ht="15.75" customHeight="1">
      <c r="B35" s="26" t="s">
        <v>22</v>
      </c>
      <c r="C35" s="142">
        <v>25.6</v>
      </c>
      <c r="D35" s="142">
        <v>36.5</v>
      </c>
      <c r="E35" s="142">
        <v>28.2</v>
      </c>
      <c r="F35" s="142">
        <v>14.6</v>
      </c>
      <c r="G35" s="142">
        <v>23.0</v>
      </c>
      <c r="H35" s="142">
        <v>34.14</v>
      </c>
      <c r="I35" s="142">
        <v>20.5</v>
      </c>
      <c r="J35" s="142">
        <v>7.3</v>
      </c>
      <c r="K35" s="142">
        <v>2.5</v>
      </c>
      <c r="L35" s="142">
        <v>7.3</v>
      </c>
    </row>
    <row r="36" ht="15.75" customHeight="1">
      <c r="B36" s="26" t="s">
        <v>23</v>
      </c>
      <c r="C36" s="142">
        <v>19.4</v>
      </c>
      <c r="D36" s="142">
        <v>10.5</v>
      </c>
      <c r="E36" s="142">
        <v>38.8</v>
      </c>
      <c r="F36" s="142">
        <v>47.3</v>
      </c>
      <c r="G36" s="142">
        <v>36.1</v>
      </c>
      <c r="H36" s="142">
        <v>36.8</v>
      </c>
      <c r="I36" s="142">
        <v>2.7</v>
      </c>
      <c r="J36" s="142">
        <v>5.2</v>
      </c>
      <c r="K36" s="142">
        <v>2.7</v>
      </c>
      <c r="L36" s="142">
        <v>0.0</v>
      </c>
    </row>
    <row r="37" ht="15.75" customHeight="1">
      <c r="B37" s="26" t="s">
        <v>24</v>
      </c>
      <c r="C37" s="142">
        <v>24.0</v>
      </c>
      <c r="D37" s="142">
        <v>24.0</v>
      </c>
      <c r="E37" s="142">
        <v>35.0</v>
      </c>
      <c r="F37" s="142">
        <v>43.0</v>
      </c>
      <c r="G37" s="142">
        <v>27.0</v>
      </c>
      <c r="H37" s="142">
        <v>22.0</v>
      </c>
      <c r="I37" s="142">
        <v>11.0</v>
      </c>
      <c r="J37" s="142">
        <v>2.7</v>
      </c>
      <c r="K37" s="142">
        <v>5.4</v>
      </c>
      <c r="L37" s="142">
        <v>8.1</v>
      </c>
    </row>
    <row r="38" ht="15.75" customHeight="1">
      <c r="B38" s="26" t="s">
        <v>25</v>
      </c>
      <c r="C38" s="142">
        <v>31.0</v>
      </c>
      <c r="D38" s="142">
        <v>44.0</v>
      </c>
      <c r="E38" s="142">
        <v>25.0</v>
      </c>
      <c r="F38" s="142">
        <v>42.0</v>
      </c>
      <c r="G38" s="142">
        <v>25.0</v>
      </c>
      <c r="H38" s="142">
        <v>11.0</v>
      </c>
      <c r="I38" s="142">
        <v>2.8</v>
      </c>
      <c r="J38" s="142">
        <v>2.8</v>
      </c>
      <c r="K38" s="142">
        <v>5.6</v>
      </c>
      <c r="L38" s="142">
        <v>0.0</v>
      </c>
    </row>
    <row r="39" ht="15.75" customHeight="1">
      <c r="B39" s="26" t="s">
        <v>26</v>
      </c>
      <c r="C39" s="142">
        <v>19.4</v>
      </c>
      <c r="D39" s="142">
        <v>19.4</v>
      </c>
      <c r="E39" s="142">
        <v>16.6</v>
      </c>
      <c r="F39" s="142">
        <v>38.8</v>
      </c>
      <c r="G39" s="142">
        <v>50.0</v>
      </c>
      <c r="H39" s="142">
        <v>27.7</v>
      </c>
      <c r="I39" s="142">
        <v>13.8</v>
      </c>
      <c r="J39" s="142">
        <v>8.3</v>
      </c>
      <c r="K39" s="142">
        <v>0.0</v>
      </c>
      <c r="L39" s="142">
        <v>8.3</v>
      </c>
    </row>
    <row r="40" ht="15.75" customHeight="1">
      <c r="B40" s="26" t="s">
        <v>29</v>
      </c>
      <c r="C40" s="142">
        <v>26.2</v>
      </c>
      <c r="D40" s="142">
        <v>20.0</v>
      </c>
      <c r="E40" s="142">
        <v>23.8</v>
      </c>
      <c r="F40" s="142">
        <v>35.6</v>
      </c>
      <c r="G40" s="142">
        <v>28.6</v>
      </c>
      <c r="H40" s="142">
        <v>35.6</v>
      </c>
      <c r="I40" s="142">
        <v>11.9</v>
      </c>
      <c r="J40" s="142">
        <v>2.22</v>
      </c>
      <c r="K40" s="142">
        <v>16.7</v>
      </c>
      <c r="L40" s="142">
        <v>6.67</v>
      </c>
    </row>
    <row r="41" ht="15.75" customHeight="1">
      <c r="B41" s="26" t="s">
        <v>30</v>
      </c>
      <c r="C41" s="142">
        <v>24.0</v>
      </c>
      <c r="D41" s="142">
        <v>22.0</v>
      </c>
      <c r="E41" s="142">
        <v>26.0</v>
      </c>
      <c r="F41" s="142">
        <v>20.0</v>
      </c>
      <c r="G41" s="142">
        <v>24.0</v>
      </c>
      <c r="H41" s="142">
        <v>31.0</v>
      </c>
      <c r="I41" s="142">
        <v>14.0</v>
      </c>
      <c r="J41" s="142">
        <v>18.0</v>
      </c>
      <c r="K41" s="142">
        <v>12.0</v>
      </c>
      <c r="L41" s="142">
        <v>8.9</v>
      </c>
    </row>
    <row r="42" ht="15.75" customHeight="1">
      <c r="B42" s="26" t="s">
        <v>31</v>
      </c>
      <c r="C42" s="142">
        <v>20.9</v>
      </c>
      <c r="D42" s="142">
        <v>23.2</v>
      </c>
      <c r="E42" s="142">
        <v>20.9</v>
      </c>
      <c r="F42" s="142">
        <v>34.8</v>
      </c>
      <c r="G42" s="142">
        <v>25.5</v>
      </c>
      <c r="H42" s="142">
        <v>30.2</v>
      </c>
      <c r="I42" s="142">
        <v>25.5</v>
      </c>
      <c r="J42" s="142">
        <v>11.6</v>
      </c>
      <c r="K42" s="142">
        <v>6.9</v>
      </c>
      <c r="L42" s="142">
        <v>0.0</v>
      </c>
    </row>
    <row r="43" ht="15.75" customHeight="1">
      <c r="B43" s="26" t="s">
        <v>32</v>
      </c>
      <c r="C43" s="142">
        <v>14.0</v>
      </c>
      <c r="D43" s="142">
        <v>9.5</v>
      </c>
      <c r="E43" s="142">
        <v>24.0</v>
      </c>
      <c r="F43" s="142">
        <v>29.0</v>
      </c>
      <c r="G43" s="142">
        <v>33.0</v>
      </c>
      <c r="H43" s="142">
        <v>38.0</v>
      </c>
      <c r="I43" s="142">
        <v>19.0</v>
      </c>
      <c r="J43" s="142">
        <v>9.5</v>
      </c>
      <c r="K43" s="142">
        <v>9.5</v>
      </c>
      <c r="L43" s="142">
        <v>14.0</v>
      </c>
    </row>
    <row r="44" ht="15.75" customHeight="1">
      <c r="B44" s="26" t="s">
        <v>33</v>
      </c>
      <c r="C44" s="142">
        <v>16.7</v>
      </c>
      <c r="D44" s="142">
        <v>6.67</v>
      </c>
      <c r="E44" s="142">
        <v>21.4</v>
      </c>
      <c r="F44" s="142">
        <v>22.2</v>
      </c>
      <c r="G44" s="142">
        <v>9.52</v>
      </c>
      <c r="H44" s="142">
        <v>13.3</v>
      </c>
      <c r="I44" s="142">
        <v>4.76</v>
      </c>
      <c r="J44" s="142">
        <v>2.22</v>
      </c>
      <c r="K44" s="142">
        <v>2.38</v>
      </c>
      <c r="L44" s="142">
        <v>6.67</v>
      </c>
    </row>
    <row r="45" ht="15.75" customHeight="1">
      <c r="B45" s="26" t="s">
        <v>47</v>
      </c>
      <c r="C45" s="142">
        <v>22.0</v>
      </c>
      <c r="D45" s="142">
        <v>5.0</v>
      </c>
      <c r="E45" s="142">
        <v>17.0</v>
      </c>
      <c r="F45" s="142">
        <v>35.0</v>
      </c>
      <c r="G45" s="142">
        <v>39.0</v>
      </c>
      <c r="H45" s="142">
        <v>25.0</v>
      </c>
      <c r="I45" s="142">
        <v>11.0</v>
      </c>
      <c r="J45" s="142">
        <v>20.0</v>
      </c>
      <c r="K45" s="142">
        <v>11.0</v>
      </c>
      <c r="L45" s="142">
        <v>15.0</v>
      </c>
    </row>
    <row r="46" ht="15.75" customHeight="1">
      <c r="B46" s="26" t="s">
        <v>42</v>
      </c>
      <c r="C46" s="142">
        <v>2.38</v>
      </c>
      <c r="D46" s="142">
        <v>6.67</v>
      </c>
      <c r="E46" s="142">
        <v>19.0</v>
      </c>
      <c r="F46" s="142">
        <v>20.0</v>
      </c>
      <c r="G46" s="142">
        <v>21.4</v>
      </c>
      <c r="H46" s="142">
        <v>8.89</v>
      </c>
      <c r="I46" s="142">
        <v>2.38</v>
      </c>
      <c r="J46" s="142">
        <v>6.67</v>
      </c>
      <c r="K46" s="142">
        <v>2.38</v>
      </c>
      <c r="L46" s="142">
        <v>0.0</v>
      </c>
    </row>
    <row r="47" ht="15.75" customHeight="1">
      <c r="B47" s="26" t="s">
        <v>43</v>
      </c>
      <c r="C47" s="142">
        <v>7.14</v>
      </c>
      <c r="D47" s="142">
        <v>11.1</v>
      </c>
      <c r="E47" s="142">
        <v>19.0</v>
      </c>
      <c r="F47" s="142">
        <v>20.0</v>
      </c>
      <c r="G47" s="142">
        <v>11.9</v>
      </c>
      <c r="H47" s="142">
        <v>8.89</v>
      </c>
      <c r="I47" s="142">
        <v>9.52</v>
      </c>
      <c r="J47" s="142">
        <v>8.89</v>
      </c>
      <c r="K47" s="142">
        <v>4.76</v>
      </c>
      <c r="L47" s="142">
        <v>2.22</v>
      </c>
    </row>
    <row r="48" ht="15.75" customHeight="1">
      <c r="B48" s="26" t="s">
        <v>45</v>
      </c>
      <c r="C48" s="142">
        <v>0.0</v>
      </c>
      <c r="D48" s="142">
        <v>2.22</v>
      </c>
      <c r="E48" s="142">
        <v>14.3</v>
      </c>
      <c r="F48" s="142">
        <v>15.6</v>
      </c>
      <c r="G48" s="142">
        <v>11.9</v>
      </c>
      <c r="H48" s="142">
        <v>17.8</v>
      </c>
      <c r="I48" s="142">
        <v>14.3</v>
      </c>
      <c r="J48" s="142">
        <v>8.89</v>
      </c>
      <c r="K48" s="142">
        <v>7.14</v>
      </c>
      <c r="L48" s="142">
        <v>0.0</v>
      </c>
    </row>
    <row r="49" ht="15.75" customHeight="1">
      <c r="B49" s="26" t="s">
        <v>46</v>
      </c>
      <c r="C49" s="142">
        <v>0.0</v>
      </c>
      <c r="D49" s="142">
        <v>0.0</v>
      </c>
      <c r="E49" s="142">
        <v>11.9</v>
      </c>
      <c r="F49" s="142">
        <v>17.8</v>
      </c>
      <c r="G49" s="142">
        <v>16.7</v>
      </c>
      <c r="H49" s="142">
        <v>20.0</v>
      </c>
      <c r="I49" s="142">
        <v>14.3</v>
      </c>
      <c r="J49" s="142">
        <v>0.0</v>
      </c>
      <c r="K49" s="142">
        <v>2.38</v>
      </c>
      <c r="L49" s="142">
        <v>4.44</v>
      </c>
    </row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8.0"/>
    <col customWidth="1" min="2" max="2" width="16.5"/>
    <col customWidth="1" min="3" max="3" width="16.75"/>
    <col customWidth="1" min="4" max="4" width="16.5"/>
    <col customWidth="1" min="5" max="7" width="17.5"/>
    <col customWidth="1" min="8" max="10" width="17.75"/>
    <col customWidth="1" min="11" max="11" width="17.13"/>
    <col customWidth="1" min="12" max="12" width="16.5"/>
    <col customWidth="1" min="13" max="13" width="16.38"/>
    <col customWidth="1" min="14" max="16" width="17.0"/>
  </cols>
  <sheetData>
    <row r="1" ht="15.75" customHeight="1">
      <c r="A1" s="58">
        <v>3.0</v>
      </c>
      <c r="B1" s="59" t="s">
        <v>57</v>
      </c>
      <c r="C1" s="59" t="s">
        <v>57</v>
      </c>
      <c r="D1" s="59" t="s">
        <v>57</v>
      </c>
      <c r="E1" s="59" t="s">
        <v>58</v>
      </c>
      <c r="F1" s="59" t="s">
        <v>58</v>
      </c>
      <c r="G1" s="59" t="s">
        <v>58</v>
      </c>
      <c r="H1" s="59" t="s">
        <v>59</v>
      </c>
      <c r="I1" s="59" t="s">
        <v>59</v>
      </c>
      <c r="J1" s="59" t="s">
        <v>59</v>
      </c>
      <c r="K1" s="59" t="s">
        <v>60</v>
      </c>
      <c r="L1" s="59" t="s">
        <v>60</v>
      </c>
      <c r="M1" s="59" t="s">
        <v>60</v>
      </c>
      <c r="N1" s="59" t="s">
        <v>61</v>
      </c>
      <c r="O1" s="59" t="s">
        <v>61</v>
      </c>
      <c r="P1" s="59" t="s">
        <v>61</v>
      </c>
    </row>
    <row r="2" ht="15.75" customHeight="1">
      <c r="A2" s="60"/>
      <c r="B2" s="61" t="s">
        <v>62</v>
      </c>
      <c r="C2" s="62" t="s">
        <v>63</v>
      </c>
      <c r="D2" s="62" t="s">
        <v>64</v>
      </c>
      <c r="E2" s="61" t="s">
        <v>62</v>
      </c>
      <c r="F2" s="62" t="s">
        <v>63</v>
      </c>
      <c r="G2" s="62" t="s">
        <v>64</v>
      </c>
      <c r="H2" s="61" t="s">
        <v>62</v>
      </c>
      <c r="I2" s="62" t="s">
        <v>63</v>
      </c>
      <c r="J2" s="62" t="s">
        <v>64</v>
      </c>
      <c r="K2" s="61" t="s">
        <v>62</v>
      </c>
      <c r="L2" s="62" t="s">
        <v>63</v>
      </c>
      <c r="M2" s="62" t="s">
        <v>64</v>
      </c>
      <c r="N2" s="61" t="s">
        <v>62</v>
      </c>
      <c r="O2" s="62" t="s">
        <v>63</v>
      </c>
      <c r="P2" s="62" t="s">
        <v>64</v>
      </c>
    </row>
    <row r="3" ht="15.75" customHeight="1">
      <c r="A3" s="63" t="s">
        <v>65</v>
      </c>
      <c r="B3" s="64">
        <v>0.0</v>
      </c>
      <c r="C3" s="143">
        <f t="shared" ref="C3:D3" si="1">(C17+C18+C19+C20)/4</f>
        <v>0</v>
      </c>
      <c r="D3" s="143">
        <f t="shared" si="1"/>
        <v>0</v>
      </c>
      <c r="E3" s="64">
        <v>3.0</v>
      </c>
      <c r="F3" s="65">
        <f t="shared" ref="F3:G3" si="2">(E17+E18+E19+E20)/4</f>
        <v>3.815</v>
      </c>
      <c r="G3" s="65">
        <f t="shared" si="2"/>
        <v>5.69</v>
      </c>
      <c r="H3" s="64">
        <v>19.0</v>
      </c>
      <c r="I3" s="65">
        <f t="shared" ref="I3:J3" si="3">(G17+G18+G19+G20)/4</f>
        <v>18.5825</v>
      </c>
      <c r="J3" s="65">
        <f t="shared" si="3"/>
        <v>21.74</v>
      </c>
      <c r="K3" s="64">
        <v>34.0</v>
      </c>
      <c r="L3" s="65">
        <f t="shared" ref="L3:M3" si="4">(I17+I18+I19+I20)/4</f>
        <v>30.13</v>
      </c>
      <c r="M3" s="65">
        <f t="shared" si="4"/>
        <v>40.4575</v>
      </c>
      <c r="N3" s="64">
        <v>43.0</v>
      </c>
      <c r="O3" s="66">
        <f t="shared" ref="O3:P3" si="5">(K17+K18+K19+K20)/4</f>
        <v>47.465</v>
      </c>
      <c r="P3" s="66">
        <f t="shared" si="5"/>
        <v>32.1025</v>
      </c>
    </row>
    <row r="4" ht="15.75" customHeight="1">
      <c r="A4" s="67" t="s">
        <v>66</v>
      </c>
      <c r="B4" s="64">
        <v>0.0</v>
      </c>
      <c r="C4" s="143">
        <f t="shared" ref="C4:D4" si="6">(C21+C22+C23)/3</f>
        <v>0</v>
      </c>
      <c r="D4" s="143">
        <f t="shared" si="6"/>
        <v>0</v>
      </c>
      <c r="E4" s="64">
        <v>3.0</v>
      </c>
      <c r="F4" s="65">
        <f t="shared" ref="F4:G4" si="7">(E21+E22+E23)/3</f>
        <v>7.51</v>
      </c>
      <c r="G4" s="65">
        <f t="shared" si="7"/>
        <v>1.873333333</v>
      </c>
      <c r="H4" s="64">
        <v>28.0</v>
      </c>
      <c r="I4" s="65">
        <f t="shared" ref="I4:J4" si="8">(G21+G22+G23)/3</f>
        <v>18.72333333</v>
      </c>
      <c r="J4" s="65">
        <f t="shared" si="8"/>
        <v>32.21666667</v>
      </c>
      <c r="K4" s="64">
        <v>32.0</v>
      </c>
      <c r="L4" s="65">
        <f t="shared" ref="L4:M4" si="9">(I21+I22+I23)/3</f>
        <v>29.25333333</v>
      </c>
      <c r="M4" s="65">
        <f t="shared" si="9"/>
        <v>26.04</v>
      </c>
      <c r="N4" s="64">
        <v>37.0</v>
      </c>
      <c r="O4" s="66">
        <f t="shared" ref="O4:P4" si="10">(K21+K22+K23)/3</f>
        <v>44.46666667</v>
      </c>
      <c r="P4" s="66">
        <f t="shared" si="10"/>
        <v>37.95</v>
      </c>
    </row>
    <row r="5" ht="15.75" customHeight="1">
      <c r="A5" s="67" t="s">
        <v>67</v>
      </c>
      <c r="B5" s="64">
        <v>0.0</v>
      </c>
      <c r="C5" s="65">
        <f t="shared" ref="C5:D5" si="11">(C24+C25+C26+C27)/4</f>
        <v>9.41</v>
      </c>
      <c r="D5" s="65">
        <f t="shared" si="11"/>
        <v>21.09</v>
      </c>
      <c r="E5" s="68">
        <v>22.0</v>
      </c>
      <c r="F5" s="69">
        <f t="shared" ref="F5:G5" si="12">(E24+E25+E26+E27)/4</f>
        <v>16.615</v>
      </c>
      <c r="G5" s="69">
        <f t="shared" si="12"/>
        <v>31.8825</v>
      </c>
      <c r="H5" s="64">
        <v>35.0</v>
      </c>
      <c r="I5" s="65">
        <f t="shared" ref="I5:J5" si="13">(G24+G25+G26+G27)/4</f>
        <v>27.315</v>
      </c>
      <c r="J5" s="65">
        <f t="shared" si="13"/>
        <v>25.1375</v>
      </c>
      <c r="K5" s="64">
        <v>26.0</v>
      </c>
      <c r="L5" s="65">
        <f t="shared" ref="L5:M5" si="14">(I24+I25+I26+I27)/4</f>
        <v>16.1475</v>
      </c>
      <c r="M5" s="65">
        <f t="shared" si="14"/>
        <v>11.55</v>
      </c>
      <c r="N5" s="64">
        <v>18.0</v>
      </c>
      <c r="O5" s="66">
        <f t="shared" ref="O5:P5" si="15">(K24+K25+K26+K27)/4</f>
        <v>30.1025</v>
      </c>
      <c r="P5" s="66">
        <f t="shared" si="15"/>
        <v>11.085</v>
      </c>
    </row>
    <row r="6" ht="15.75" customHeight="1">
      <c r="A6" s="67" t="s">
        <v>68</v>
      </c>
      <c r="B6" s="64">
        <v>2.0</v>
      </c>
      <c r="C6" s="65">
        <f t="shared" ref="C6:D6" si="16">(C28+C29+C30+C31)/4</f>
        <v>23.64</v>
      </c>
      <c r="D6" s="65">
        <f t="shared" si="16"/>
        <v>24.95</v>
      </c>
      <c r="E6" s="64">
        <v>36.0</v>
      </c>
      <c r="F6" s="65">
        <f t="shared" ref="F6:G6" si="17">(E28+E29+E30+E31)/4</f>
        <v>26.625</v>
      </c>
      <c r="G6" s="65">
        <f t="shared" si="17"/>
        <v>33.29</v>
      </c>
      <c r="H6" s="64">
        <v>34.0</v>
      </c>
      <c r="I6" s="65">
        <f t="shared" ref="I6:J6" si="18">(G28+G29+G30+G31)/4</f>
        <v>22.2975</v>
      </c>
      <c r="J6" s="65">
        <f t="shared" si="18"/>
        <v>28.28</v>
      </c>
      <c r="K6" s="64">
        <v>19.0</v>
      </c>
      <c r="L6" s="65">
        <f t="shared" ref="L6:M6" si="19">(I28+I29+I30+I31)/4</f>
        <v>10.0925</v>
      </c>
      <c r="M6" s="65">
        <f t="shared" si="19"/>
        <v>6.745</v>
      </c>
      <c r="N6" s="64">
        <v>8.0</v>
      </c>
      <c r="O6" s="66">
        <f t="shared" ref="O6:P6" si="20">(K28+K29+K30+K31)/4</f>
        <v>10.7675</v>
      </c>
      <c r="P6" s="66">
        <f t="shared" si="20"/>
        <v>4.6975</v>
      </c>
    </row>
    <row r="7" ht="15.75" customHeight="1">
      <c r="A7" s="67" t="s">
        <v>69</v>
      </c>
      <c r="B7" s="64">
        <v>0.0</v>
      </c>
      <c r="C7" s="65">
        <f t="shared" ref="C7:D7" si="21">(C32+C33+C34+C35)/4</f>
        <v>19.225</v>
      </c>
      <c r="D7" s="65">
        <f t="shared" si="21"/>
        <v>33.4175</v>
      </c>
      <c r="E7" s="64">
        <v>42.0</v>
      </c>
      <c r="F7" s="65">
        <f t="shared" ref="F7:G7" si="22">(E32+E33+E34+E35)/4</f>
        <v>15.405</v>
      </c>
      <c r="G7" s="65">
        <f t="shared" si="22"/>
        <v>25.505</v>
      </c>
      <c r="H7" s="64">
        <v>30.0</v>
      </c>
      <c r="I7" s="65">
        <f t="shared" ref="I7:J7" si="23">(G32+G33+G34+G35)/4</f>
        <v>16.5225</v>
      </c>
      <c r="J7" s="65">
        <f t="shared" si="23"/>
        <v>23.595</v>
      </c>
      <c r="K7" s="64">
        <v>17.0</v>
      </c>
      <c r="L7" s="65">
        <f t="shared" ref="L7:M7" si="24">(I32+I33+I34+I35)/4</f>
        <v>15.6</v>
      </c>
      <c r="M7" s="65">
        <f t="shared" si="24"/>
        <v>11.4875</v>
      </c>
      <c r="N7" s="64">
        <v>11.0</v>
      </c>
      <c r="O7" s="66">
        <f t="shared" ref="O7:P7" si="25">(K32+K33+K34+K35)/4</f>
        <v>33.0175</v>
      </c>
      <c r="P7" s="66">
        <f t="shared" si="25"/>
        <v>8.4125</v>
      </c>
    </row>
    <row r="8" ht="15.75" customHeight="1">
      <c r="A8" s="67" t="s">
        <v>70</v>
      </c>
      <c r="B8" s="64">
        <v>8.0</v>
      </c>
      <c r="C8" s="65">
        <f t="shared" ref="C8:D8" si="26">(C36+C37+C38+C39)/4</f>
        <v>15.5075</v>
      </c>
      <c r="D8" s="65">
        <f t="shared" si="26"/>
        <v>24.8025</v>
      </c>
      <c r="E8" s="64">
        <v>48.0</v>
      </c>
      <c r="F8" s="65">
        <f t="shared" ref="F8:G8" si="27">(E36+E37+E38+E39)/4</f>
        <v>30.2225</v>
      </c>
      <c r="G8" s="65">
        <f t="shared" si="27"/>
        <v>36.99</v>
      </c>
      <c r="H8" s="64">
        <v>22.0</v>
      </c>
      <c r="I8" s="65">
        <f t="shared" ref="I8:J8" si="28">(G36+G37+G38+G39)/4</f>
        <v>25.7075</v>
      </c>
      <c r="J8" s="65">
        <f t="shared" si="28"/>
        <v>22.91</v>
      </c>
      <c r="K8" s="64">
        <v>14.0</v>
      </c>
      <c r="L8" s="65">
        <f t="shared" ref="L8:M8" si="29">(I36+I37+I38+I39)/4</f>
        <v>11.17</v>
      </c>
      <c r="M8" s="65">
        <f t="shared" si="29"/>
        <v>11.6975</v>
      </c>
      <c r="N8" s="64">
        <v>8.0</v>
      </c>
      <c r="O8" s="66">
        <f t="shared" ref="O8:P8" si="30">(K36+K37+K38+K39)/4</f>
        <v>17.415</v>
      </c>
      <c r="P8" s="66">
        <f t="shared" si="30"/>
        <v>3.575</v>
      </c>
    </row>
    <row r="9" ht="15.75" customHeight="1">
      <c r="A9" s="67" t="s">
        <v>71</v>
      </c>
      <c r="B9" s="64">
        <v>16.0</v>
      </c>
      <c r="C9" s="65">
        <f t="shared" ref="C9:D9" si="31">(C40+C41+C42)/3</f>
        <v>12.85333333</v>
      </c>
      <c r="D9" s="65">
        <f t="shared" si="31"/>
        <v>40.82</v>
      </c>
      <c r="E9" s="64">
        <v>51.0</v>
      </c>
      <c r="F9" s="65">
        <f t="shared" ref="F9:G9" si="32">(E40+E41+E42)/3</f>
        <v>34.95666667</v>
      </c>
      <c r="G9" s="65">
        <f t="shared" si="32"/>
        <v>29.45</v>
      </c>
      <c r="H9" s="64">
        <v>22.0</v>
      </c>
      <c r="I9" s="65">
        <f t="shared" ref="I9:J9" si="33">(G40+G41+G42)/3</f>
        <v>29.75333333</v>
      </c>
      <c r="J9" s="65">
        <f t="shared" si="33"/>
        <v>18.64</v>
      </c>
      <c r="K9" s="64">
        <v>6.0</v>
      </c>
      <c r="L9" s="65">
        <f>(J40+J41+J42)/3</f>
        <v>7.803333333</v>
      </c>
      <c r="M9" s="65">
        <f>(J40+J41+J42)/3</f>
        <v>7.803333333</v>
      </c>
      <c r="N9" s="64">
        <v>5.0</v>
      </c>
      <c r="O9" s="66">
        <f t="shared" ref="O9:P9" si="34">(K40+K41+K42)/3</f>
        <v>11.18333333</v>
      </c>
      <c r="P9" s="66">
        <f t="shared" si="34"/>
        <v>2.506666667</v>
      </c>
    </row>
    <row r="10" ht="15.75" customHeight="1">
      <c r="A10" s="67" t="s">
        <v>72</v>
      </c>
      <c r="B10" s="64">
        <v>7.0</v>
      </c>
      <c r="C10" s="65">
        <f t="shared" ref="C10:D10" si="35">(C43+C44+C45)/3</f>
        <v>29.38</v>
      </c>
      <c r="D10" s="65">
        <f t="shared" si="35"/>
        <v>44.92</v>
      </c>
      <c r="E10" s="64">
        <v>47.0</v>
      </c>
      <c r="F10" s="65">
        <f t="shared" ref="F10:G10" si="36">(E43+E44+E45)/3</f>
        <v>37.06666667</v>
      </c>
      <c r="G10" s="65">
        <f t="shared" si="36"/>
        <v>32.86666667</v>
      </c>
      <c r="H10" s="64">
        <v>28.0</v>
      </c>
      <c r="I10" s="65">
        <f t="shared" ref="I10:J10" si="37">(G43+G44+G45)/3</f>
        <v>15.52333333</v>
      </c>
      <c r="J10" s="65">
        <f t="shared" si="37"/>
        <v>13.3</v>
      </c>
      <c r="K10" s="64">
        <v>9.0</v>
      </c>
      <c r="L10" s="65">
        <f t="shared" ref="L10:M10" si="38">(I43+I44+I45)/3</f>
        <v>7.29</v>
      </c>
      <c r="M10" s="65">
        <f t="shared" si="38"/>
        <v>4</v>
      </c>
      <c r="N10" s="64">
        <v>8.0</v>
      </c>
      <c r="O10" s="66">
        <f t="shared" ref="O10:P10" si="39">(K43+K44+K45)/3</f>
        <v>10.98333333</v>
      </c>
      <c r="P10" s="66">
        <f t="shared" si="39"/>
        <v>4.866666667</v>
      </c>
    </row>
    <row r="11" ht="15.75" customHeight="1">
      <c r="A11" s="67" t="s">
        <v>73</v>
      </c>
      <c r="B11" s="64">
        <v>12.0</v>
      </c>
      <c r="C11" s="65">
        <f t="shared" ref="C11:D11" si="40">(C46+C47)/2</f>
        <v>19.41</v>
      </c>
      <c r="D11" s="65">
        <f t="shared" si="40"/>
        <v>21.765</v>
      </c>
      <c r="E11" s="64">
        <v>45.0</v>
      </c>
      <c r="F11" s="65">
        <f t="shared" ref="F11:G11" si="41">(E46+E47)/2</f>
        <v>48.42</v>
      </c>
      <c r="G11" s="65">
        <f t="shared" si="41"/>
        <v>32.05</v>
      </c>
      <c r="H11" s="64">
        <v>25.0</v>
      </c>
      <c r="I11" s="65">
        <f t="shared" ref="I11:J11" si="42">(G46+G47)/2</f>
        <v>16.775</v>
      </c>
      <c r="J11" s="65">
        <f t="shared" si="42"/>
        <v>26.96</v>
      </c>
      <c r="K11" s="64">
        <v>5.0</v>
      </c>
      <c r="L11" s="65">
        <f t="shared" ref="L11:M11" si="43">(I46+I47)/2</f>
        <v>9.015</v>
      </c>
      <c r="M11" s="65">
        <f t="shared" si="43"/>
        <v>7.69</v>
      </c>
      <c r="N11" s="64">
        <v>13.0</v>
      </c>
      <c r="O11" s="66">
        <f t="shared" ref="O11:P11" si="44">(K46+K47)/2</f>
        <v>6.38</v>
      </c>
      <c r="P11" s="66">
        <f t="shared" si="44"/>
        <v>11.535</v>
      </c>
    </row>
    <row r="12" ht="15.75" customHeight="1">
      <c r="A12" s="67" t="s">
        <v>74</v>
      </c>
      <c r="B12" s="70">
        <v>52.0</v>
      </c>
      <c r="C12" s="71">
        <f t="shared" ref="C12:D12" si="45">(C48+C49)/2</f>
        <v>5.405</v>
      </c>
      <c r="D12" s="71">
        <f t="shared" si="45"/>
        <v>33.77</v>
      </c>
      <c r="E12" s="70">
        <v>28.0</v>
      </c>
      <c r="F12" s="71">
        <f t="shared" ref="F12:G12" si="46">(E48+E49)/2</f>
        <v>60.83</v>
      </c>
      <c r="G12" s="71">
        <f t="shared" si="46"/>
        <v>32.42</v>
      </c>
      <c r="H12" s="70">
        <v>15.0</v>
      </c>
      <c r="I12" s="71">
        <f t="shared" ref="I12:J12" si="47">(G48+G49)/2</f>
        <v>25.665</v>
      </c>
      <c r="J12" s="71">
        <f t="shared" si="47"/>
        <v>22.955</v>
      </c>
      <c r="K12" s="70">
        <v>4.0</v>
      </c>
      <c r="L12" s="71">
        <f t="shared" ref="L12:M12" si="48">(I48+I49)/2</f>
        <v>8.1</v>
      </c>
      <c r="M12" s="71">
        <f t="shared" si="48"/>
        <v>10.705</v>
      </c>
      <c r="N12" s="70">
        <v>2.0</v>
      </c>
      <c r="O12" s="72">
        <f t="shared" ref="O12:P12" si="49">(K48+K49)/2</f>
        <v>0</v>
      </c>
      <c r="P12" s="72">
        <f t="shared" si="49"/>
        <v>0</v>
      </c>
    </row>
    <row r="13" ht="15.75" customHeight="1"/>
    <row r="14" ht="15.75" customHeight="1"/>
    <row r="15" ht="15.75" customHeight="1">
      <c r="B15" s="58" t="s">
        <v>77</v>
      </c>
      <c r="C15" s="59" t="s">
        <v>57</v>
      </c>
      <c r="D15" s="59" t="s">
        <v>57</v>
      </c>
      <c r="E15" s="59" t="s">
        <v>58</v>
      </c>
      <c r="F15" s="59" t="s">
        <v>58</v>
      </c>
      <c r="G15" s="59" t="s">
        <v>59</v>
      </c>
      <c r="H15" s="59" t="s">
        <v>59</v>
      </c>
      <c r="I15" s="59" t="s">
        <v>60</v>
      </c>
      <c r="J15" s="59" t="s">
        <v>60</v>
      </c>
      <c r="K15" s="59" t="s">
        <v>61</v>
      </c>
      <c r="L15" s="59" t="s">
        <v>61</v>
      </c>
      <c r="M15" s="73"/>
    </row>
    <row r="16" ht="15.75" customHeight="1">
      <c r="B16" s="74"/>
      <c r="C16" s="75" t="s">
        <v>63</v>
      </c>
      <c r="D16" s="75" t="s">
        <v>64</v>
      </c>
      <c r="E16" s="75" t="s">
        <v>63</v>
      </c>
      <c r="F16" s="75" t="s">
        <v>64</v>
      </c>
      <c r="G16" s="75" t="s">
        <v>63</v>
      </c>
      <c r="H16" s="75" t="s">
        <v>64</v>
      </c>
      <c r="I16" s="75" t="s">
        <v>63</v>
      </c>
      <c r="J16" s="75" t="s">
        <v>64</v>
      </c>
      <c r="K16" s="75" t="s">
        <v>63</v>
      </c>
      <c r="L16" s="75" t="s">
        <v>64</v>
      </c>
    </row>
    <row r="17" ht="15.75" customHeight="1">
      <c r="B17" s="26" t="s">
        <v>75</v>
      </c>
      <c r="C17" s="26">
        <v>0.0</v>
      </c>
      <c r="D17" s="26">
        <v>0.0</v>
      </c>
      <c r="E17" s="26">
        <v>5.0</v>
      </c>
      <c r="F17" s="26">
        <v>5.0</v>
      </c>
      <c r="G17" s="26">
        <v>17.5</v>
      </c>
      <c r="H17" s="26">
        <v>22.5</v>
      </c>
      <c r="I17" s="26">
        <v>27.5</v>
      </c>
      <c r="J17" s="26">
        <v>42.5</v>
      </c>
      <c r="K17" s="26">
        <v>50.0</v>
      </c>
      <c r="L17" s="26">
        <v>30.0</v>
      </c>
    </row>
    <row r="18" ht="15.75" customHeight="1">
      <c r="B18" s="26" t="s">
        <v>52</v>
      </c>
      <c r="C18" s="26">
        <v>0.0</v>
      </c>
      <c r="D18" s="26">
        <v>0.0</v>
      </c>
      <c r="E18" s="26">
        <v>0.0</v>
      </c>
      <c r="F18" s="26">
        <v>2.63</v>
      </c>
      <c r="G18" s="26">
        <v>13.15</v>
      </c>
      <c r="H18" s="26">
        <v>28.94</v>
      </c>
      <c r="I18" s="26">
        <v>34.21</v>
      </c>
      <c r="J18" s="26">
        <v>55.26</v>
      </c>
      <c r="K18" s="26">
        <v>52.63</v>
      </c>
      <c r="L18" s="26">
        <v>13.15</v>
      </c>
    </row>
    <row r="19" ht="15.75" customHeight="1">
      <c r="B19" s="26" t="s">
        <v>53</v>
      </c>
      <c r="C19" s="26">
        <v>0.0</v>
      </c>
      <c r="D19" s="19">
        <v>0.0</v>
      </c>
      <c r="E19" s="26">
        <v>5.26</v>
      </c>
      <c r="F19" s="26">
        <v>2.63</v>
      </c>
      <c r="G19" s="26">
        <v>23.68</v>
      </c>
      <c r="H19" s="26">
        <v>10.52</v>
      </c>
      <c r="I19" s="26">
        <v>26.31</v>
      </c>
      <c r="J19" s="26">
        <v>31.57</v>
      </c>
      <c r="K19" s="26">
        <v>44.73</v>
      </c>
      <c r="L19" s="26">
        <v>55.26</v>
      </c>
    </row>
    <row r="20" ht="15.75" customHeight="1">
      <c r="B20" s="26" t="s">
        <v>54</v>
      </c>
      <c r="C20" s="26">
        <v>0.0</v>
      </c>
      <c r="D20" s="26">
        <v>0.0</v>
      </c>
      <c r="E20" s="26">
        <v>5.0</v>
      </c>
      <c r="F20" s="26">
        <v>12.5</v>
      </c>
      <c r="G20" s="26">
        <v>20.0</v>
      </c>
      <c r="H20" s="26">
        <v>25.0</v>
      </c>
      <c r="I20" s="26">
        <v>32.5</v>
      </c>
      <c r="J20" s="26">
        <v>32.5</v>
      </c>
      <c r="K20" s="26">
        <v>42.5</v>
      </c>
      <c r="L20" s="26">
        <v>30.0</v>
      </c>
    </row>
    <row r="21" ht="16.5" customHeight="1">
      <c r="B21" s="26" t="s">
        <v>48</v>
      </c>
      <c r="C21" s="26">
        <v>0.0</v>
      </c>
      <c r="D21" s="26">
        <v>0.0</v>
      </c>
      <c r="E21" s="26">
        <v>5.71</v>
      </c>
      <c r="F21" s="26">
        <v>0.0</v>
      </c>
      <c r="G21" s="26">
        <v>11.42</v>
      </c>
      <c r="H21" s="26">
        <v>40.54</v>
      </c>
      <c r="I21" s="26">
        <v>37.14</v>
      </c>
      <c r="J21" s="26">
        <v>21.62</v>
      </c>
      <c r="K21" s="26">
        <v>45.71</v>
      </c>
      <c r="L21" s="26">
        <v>37.83</v>
      </c>
    </row>
    <row r="22" ht="15.75" customHeight="1">
      <c r="A22" s="144"/>
      <c r="B22" s="145" t="s">
        <v>49</v>
      </c>
      <c r="C22" s="145">
        <v>0.0</v>
      </c>
      <c r="D22" s="145">
        <v>0.0</v>
      </c>
      <c r="E22" s="145">
        <v>11.11</v>
      </c>
      <c r="F22" s="145">
        <v>2.77</v>
      </c>
      <c r="G22" s="145">
        <v>33.33</v>
      </c>
      <c r="H22" s="145">
        <v>36.11</v>
      </c>
      <c r="I22" s="145">
        <v>27.77</v>
      </c>
      <c r="J22" s="145">
        <v>22.22</v>
      </c>
      <c r="K22" s="145">
        <v>30.55</v>
      </c>
      <c r="L22" s="145">
        <v>38.88</v>
      </c>
      <c r="M22" s="144"/>
      <c r="N22" s="144"/>
      <c r="O22" s="144"/>
      <c r="P22" s="144"/>
      <c r="Q22" s="144"/>
      <c r="R22" s="144"/>
      <c r="S22" s="144"/>
      <c r="T22" s="144"/>
      <c r="U22" s="144"/>
      <c r="V22" s="144"/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</row>
    <row r="23" ht="15.75" customHeight="1">
      <c r="B23" s="26" t="s">
        <v>50</v>
      </c>
      <c r="C23" s="26">
        <v>0.0</v>
      </c>
      <c r="D23" s="26">
        <v>0.0</v>
      </c>
      <c r="E23" s="26">
        <v>5.71</v>
      </c>
      <c r="F23" s="26">
        <v>2.85</v>
      </c>
      <c r="G23" s="26">
        <v>11.42</v>
      </c>
      <c r="H23" s="26">
        <v>20.0</v>
      </c>
      <c r="I23" s="26">
        <v>22.85</v>
      </c>
      <c r="J23" s="26">
        <v>34.28</v>
      </c>
      <c r="K23" s="26">
        <v>57.14</v>
      </c>
      <c r="L23" s="26">
        <v>37.14</v>
      </c>
    </row>
    <row r="24" ht="15.75" customHeight="1">
      <c r="B24" s="26" t="s">
        <v>10</v>
      </c>
      <c r="C24" s="26">
        <v>11.76</v>
      </c>
      <c r="D24" s="26">
        <v>29.41</v>
      </c>
      <c r="E24" s="26">
        <v>14.7</v>
      </c>
      <c r="F24" s="26">
        <v>38.3</v>
      </c>
      <c r="G24" s="26">
        <v>32.35</v>
      </c>
      <c r="H24" s="26">
        <v>20.58</v>
      </c>
      <c r="I24" s="26">
        <v>17.0</v>
      </c>
      <c r="J24" s="26">
        <v>5.88</v>
      </c>
      <c r="K24" s="26">
        <v>23.52</v>
      </c>
      <c r="L24" s="26">
        <v>8.82</v>
      </c>
    </row>
    <row r="25" ht="15.75" customHeight="1">
      <c r="A25" s="144"/>
      <c r="B25" s="145" t="s">
        <v>11</v>
      </c>
      <c r="C25" s="145">
        <v>12.5</v>
      </c>
      <c r="D25" s="145">
        <v>24.24</v>
      </c>
      <c r="E25" s="145">
        <v>21.87</v>
      </c>
      <c r="F25" s="145">
        <v>30.3</v>
      </c>
      <c r="G25" s="145">
        <v>22.7</v>
      </c>
      <c r="H25" s="145">
        <v>18.18</v>
      </c>
      <c r="I25" s="145">
        <v>11.36</v>
      </c>
      <c r="J25" s="145">
        <v>18.18</v>
      </c>
      <c r="K25" s="145">
        <v>31.25</v>
      </c>
      <c r="L25" s="145">
        <v>9.09</v>
      </c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</row>
    <row r="26" ht="15.75" customHeight="1">
      <c r="B26" s="26" t="s">
        <v>12</v>
      </c>
      <c r="C26" s="26">
        <v>10.52</v>
      </c>
      <c r="D26" s="26">
        <v>25.0</v>
      </c>
      <c r="E26" s="26">
        <v>9.89</v>
      </c>
      <c r="F26" s="26">
        <v>27.5</v>
      </c>
      <c r="G26" s="26">
        <v>34.21</v>
      </c>
      <c r="H26" s="26">
        <v>27.5</v>
      </c>
      <c r="I26" s="26">
        <v>10.52</v>
      </c>
      <c r="J26" s="26">
        <v>5.0</v>
      </c>
      <c r="K26" s="26">
        <v>34.21</v>
      </c>
      <c r="L26" s="26">
        <v>15.0</v>
      </c>
    </row>
    <row r="27" ht="15.75" customHeight="1">
      <c r="B27" s="26" t="s">
        <v>13</v>
      </c>
      <c r="C27" s="141">
        <v>2.86</v>
      </c>
      <c r="D27" s="141">
        <v>5.71</v>
      </c>
      <c r="E27" s="141">
        <v>20.0</v>
      </c>
      <c r="F27" s="141">
        <v>31.43</v>
      </c>
      <c r="G27" s="141">
        <v>20.0</v>
      </c>
      <c r="H27" s="141">
        <v>34.29</v>
      </c>
      <c r="I27" s="26">
        <v>25.71</v>
      </c>
      <c r="J27" s="26">
        <v>17.14</v>
      </c>
      <c r="K27" s="26">
        <v>31.43</v>
      </c>
      <c r="L27" s="141">
        <v>11.43</v>
      </c>
    </row>
    <row r="28" ht="15.75" customHeight="1">
      <c r="B28" s="26" t="s">
        <v>15</v>
      </c>
      <c r="C28" s="146">
        <v>22.22</v>
      </c>
      <c r="D28" s="146">
        <v>25.71</v>
      </c>
      <c r="E28" s="146">
        <v>27.78</v>
      </c>
      <c r="F28" s="146">
        <v>34.29</v>
      </c>
      <c r="G28" s="146">
        <v>22.22</v>
      </c>
      <c r="H28" s="141">
        <v>25.71</v>
      </c>
      <c r="I28" s="26">
        <v>11.11</v>
      </c>
      <c r="J28" s="141">
        <v>8.57</v>
      </c>
      <c r="K28" s="141">
        <v>16.67</v>
      </c>
      <c r="L28" s="146">
        <v>5.71</v>
      </c>
    </row>
    <row r="29" ht="15.75" customHeight="1">
      <c r="A29" s="144"/>
      <c r="B29" s="145" t="s">
        <v>16</v>
      </c>
      <c r="C29" s="145">
        <v>28.2</v>
      </c>
      <c r="D29" s="145">
        <v>30.76</v>
      </c>
      <c r="E29" s="145">
        <v>12.82</v>
      </c>
      <c r="F29" s="145">
        <v>25.64</v>
      </c>
      <c r="G29" s="145">
        <v>20.51</v>
      </c>
      <c r="H29" s="145">
        <v>33.33</v>
      </c>
      <c r="I29" s="145">
        <v>10.25</v>
      </c>
      <c r="J29" s="145">
        <v>5.12</v>
      </c>
      <c r="K29" s="145">
        <v>12.82</v>
      </c>
      <c r="L29" s="145">
        <v>2.56</v>
      </c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</row>
    <row r="30" ht="15.75" customHeight="1">
      <c r="A30" s="144"/>
      <c r="B30" s="145" t="s">
        <v>17</v>
      </c>
      <c r="C30" s="145">
        <v>10.81</v>
      </c>
      <c r="D30" s="145">
        <v>15.78</v>
      </c>
      <c r="E30" s="145">
        <v>27.02</v>
      </c>
      <c r="F30" s="145">
        <v>31.57</v>
      </c>
      <c r="G30" s="145">
        <v>27.02</v>
      </c>
      <c r="H30" s="145">
        <v>26.31</v>
      </c>
      <c r="I30" s="145">
        <v>13.51</v>
      </c>
      <c r="J30" s="145">
        <v>10.52</v>
      </c>
      <c r="K30" s="145">
        <v>10.81</v>
      </c>
      <c r="L30" s="145">
        <v>10.52</v>
      </c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</row>
    <row r="31" ht="15.75" customHeight="1">
      <c r="A31" s="144"/>
      <c r="B31" s="145" t="s">
        <v>18</v>
      </c>
      <c r="C31" s="145">
        <v>33.33</v>
      </c>
      <c r="D31" s="145">
        <v>27.55</v>
      </c>
      <c r="E31" s="145">
        <v>38.88</v>
      </c>
      <c r="F31" s="145">
        <v>41.66</v>
      </c>
      <c r="G31" s="145">
        <v>19.44</v>
      </c>
      <c r="H31" s="145">
        <v>27.77</v>
      </c>
      <c r="I31" s="145">
        <v>5.5</v>
      </c>
      <c r="J31" s="145">
        <v>2.77</v>
      </c>
      <c r="K31" s="145">
        <v>2.77</v>
      </c>
      <c r="L31" s="145">
        <v>0.0</v>
      </c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</row>
    <row r="32" ht="15.75" customHeight="1">
      <c r="B32" s="26" t="s">
        <v>19</v>
      </c>
      <c r="C32" s="26">
        <v>16.0</v>
      </c>
      <c r="D32" s="146">
        <v>34.0</v>
      </c>
      <c r="E32" s="26">
        <v>14.0</v>
      </c>
      <c r="F32" s="146">
        <v>24.0</v>
      </c>
      <c r="G32" s="26">
        <v>16.0</v>
      </c>
      <c r="H32" s="146">
        <v>21.0</v>
      </c>
      <c r="I32" s="26">
        <v>19.0</v>
      </c>
      <c r="J32" s="146">
        <v>14.0</v>
      </c>
      <c r="K32" s="26">
        <v>35.0</v>
      </c>
      <c r="L32" s="26">
        <v>7.0</v>
      </c>
    </row>
    <row r="33" ht="15.75" customHeight="1">
      <c r="B33" s="26" t="s">
        <v>20</v>
      </c>
      <c r="C33" s="146">
        <v>16.67</v>
      </c>
      <c r="D33" s="146">
        <v>35.71</v>
      </c>
      <c r="E33" s="146">
        <v>21.43</v>
      </c>
      <c r="F33" s="146">
        <v>30.95</v>
      </c>
      <c r="G33" s="146">
        <v>26.19</v>
      </c>
      <c r="H33" s="146">
        <v>21.43</v>
      </c>
      <c r="I33" s="146">
        <v>9.52</v>
      </c>
      <c r="J33" s="146">
        <v>0.0</v>
      </c>
      <c r="K33" s="146">
        <v>26.19</v>
      </c>
      <c r="L33" s="146">
        <v>11.9</v>
      </c>
    </row>
    <row r="34" ht="15.75" customHeight="1">
      <c r="B34" s="26" t="s">
        <v>21</v>
      </c>
      <c r="C34" s="26">
        <v>16.21</v>
      </c>
      <c r="D34" s="26">
        <v>22.5</v>
      </c>
      <c r="E34" s="26">
        <v>10.81</v>
      </c>
      <c r="F34" s="26">
        <v>30.0</v>
      </c>
      <c r="G34" s="26">
        <v>16.21</v>
      </c>
      <c r="H34" s="26">
        <v>30.0</v>
      </c>
      <c r="I34" s="26">
        <v>10.81</v>
      </c>
      <c r="J34" s="26">
        <v>10.0</v>
      </c>
      <c r="K34" s="26">
        <v>45.24</v>
      </c>
      <c r="L34" s="26">
        <v>5.0</v>
      </c>
    </row>
    <row r="35" ht="15.75" customHeight="1">
      <c r="B35" s="26" t="s">
        <v>22</v>
      </c>
      <c r="C35" s="26">
        <v>28.02</v>
      </c>
      <c r="D35" s="26">
        <v>41.46</v>
      </c>
      <c r="E35" s="26">
        <v>15.38</v>
      </c>
      <c r="F35" s="26">
        <v>17.07</v>
      </c>
      <c r="G35" s="26">
        <v>7.69</v>
      </c>
      <c r="H35" s="26">
        <v>21.95</v>
      </c>
      <c r="I35" s="26">
        <v>23.07</v>
      </c>
      <c r="J35" s="26">
        <v>21.95</v>
      </c>
      <c r="K35" s="26">
        <v>25.64</v>
      </c>
      <c r="L35" s="26">
        <v>9.75</v>
      </c>
    </row>
    <row r="36" ht="15.75" customHeight="1">
      <c r="B36" s="26" t="s">
        <v>23</v>
      </c>
      <c r="C36" s="26">
        <v>19.4</v>
      </c>
      <c r="D36" s="26">
        <v>22.2</v>
      </c>
      <c r="E36" s="26">
        <v>25.0</v>
      </c>
      <c r="F36" s="26">
        <v>36.1</v>
      </c>
      <c r="G36" s="26">
        <v>16.7</v>
      </c>
      <c r="H36" s="26">
        <v>19.4</v>
      </c>
      <c r="I36" s="26">
        <v>11.1</v>
      </c>
      <c r="J36" s="26">
        <v>13.9</v>
      </c>
      <c r="K36" s="26">
        <v>27.8</v>
      </c>
      <c r="L36" s="26">
        <v>8.3</v>
      </c>
    </row>
    <row r="37" ht="15.75" customHeight="1">
      <c r="B37" s="26" t="s">
        <v>24</v>
      </c>
      <c r="C37" s="26">
        <v>8.0</v>
      </c>
      <c r="D37" s="146">
        <v>18.0</v>
      </c>
      <c r="E37" s="146">
        <v>30.0</v>
      </c>
      <c r="F37" s="146">
        <v>44.0</v>
      </c>
      <c r="G37" s="146">
        <v>32.0</v>
      </c>
      <c r="H37" s="146">
        <v>19.0</v>
      </c>
      <c r="I37" s="146">
        <v>11.0</v>
      </c>
      <c r="J37" s="146">
        <v>13.0</v>
      </c>
      <c r="K37" s="146">
        <v>19.0</v>
      </c>
      <c r="L37" s="26">
        <v>6.0</v>
      </c>
    </row>
    <row r="38" ht="15.75" customHeight="1">
      <c r="B38" s="26" t="s">
        <v>25</v>
      </c>
      <c r="C38" s="141">
        <v>23.53</v>
      </c>
      <c r="D38" s="141">
        <v>25.71</v>
      </c>
      <c r="E38" s="141">
        <v>35.29</v>
      </c>
      <c r="F38" s="141">
        <v>42.86</v>
      </c>
      <c r="G38" s="141">
        <v>23.53</v>
      </c>
      <c r="H38" s="141">
        <v>17.14</v>
      </c>
      <c r="I38" s="141">
        <v>5.88</v>
      </c>
      <c r="J38" s="141">
        <v>14.29</v>
      </c>
      <c r="K38" s="141">
        <v>11.76</v>
      </c>
      <c r="L38" s="141">
        <v>0.0</v>
      </c>
    </row>
    <row r="39" ht="15.75" customHeight="1">
      <c r="B39" s="26" t="s">
        <v>26</v>
      </c>
      <c r="C39" s="26">
        <v>11.1</v>
      </c>
      <c r="D39" s="26">
        <v>33.3</v>
      </c>
      <c r="E39" s="26">
        <v>30.6</v>
      </c>
      <c r="F39" s="26">
        <v>25.0</v>
      </c>
      <c r="G39" s="26">
        <v>30.6</v>
      </c>
      <c r="H39" s="26">
        <v>36.1</v>
      </c>
      <c r="I39" s="26">
        <v>16.7</v>
      </c>
      <c r="J39" s="26">
        <v>5.6</v>
      </c>
      <c r="K39" s="26">
        <v>11.1</v>
      </c>
      <c r="L39" s="26">
        <v>0.0</v>
      </c>
    </row>
    <row r="40" ht="15.75" customHeight="1">
      <c r="B40" s="26" t="s">
        <v>29</v>
      </c>
      <c r="C40" s="26">
        <v>10.9</v>
      </c>
      <c r="D40" s="26">
        <v>34.8</v>
      </c>
      <c r="E40" s="26">
        <v>39.1</v>
      </c>
      <c r="F40" s="26">
        <v>47.8</v>
      </c>
      <c r="G40" s="26">
        <v>32.6</v>
      </c>
      <c r="H40" s="26">
        <v>8.7</v>
      </c>
      <c r="I40" s="26">
        <v>4.3</v>
      </c>
      <c r="J40" s="26">
        <v>4.3</v>
      </c>
      <c r="K40" s="26">
        <v>13.0</v>
      </c>
      <c r="L40" s="26">
        <v>4.3</v>
      </c>
    </row>
    <row r="41" ht="15.75" customHeight="1">
      <c r="B41" s="26" t="s">
        <v>30</v>
      </c>
      <c r="C41" s="26">
        <v>6.66</v>
      </c>
      <c r="D41" s="26">
        <v>46.66</v>
      </c>
      <c r="E41" s="26">
        <v>37.77</v>
      </c>
      <c r="F41" s="26">
        <v>15.55</v>
      </c>
      <c r="G41" s="26">
        <v>26.66</v>
      </c>
      <c r="H41" s="26">
        <v>22.22</v>
      </c>
      <c r="I41" s="26">
        <v>13.33</v>
      </c>
      <c r="J41" s="26">
        <v>11.11</v>
      </c>
      <c r="K41" s="26">
        <v>15.55</v>
      </c>
      <c r="L41" s="26">
        <v>2.22</v>
      </c>
    </row>
    <row r="42" ht="15.75" customHeight="1">
      <c r="B42" s="26" t="s">
        <v>31</v>
      </c>
      <c r="C42" s="141">
        <v>21.0</v>
      </c>
      <c r="D42" s="26">
        <v>41.0</v>
      </c>
      <c r="E42" s="141">
        <v>28.0</v>
      </c>
      <c r="F42" s="26">
        <v>25.0</v>
      </c>
      <c r="G42" s="141">
        <v>30.0</v>
      </c>
      <c r="H42" s="26">
        <v>25.0</v>
      </c>
      <c r="I42" s="141">
        <v>16.0</v>
      </c>
      <c r="J42" s="26">
        <v>8.0</v>
      </c>
      <c r="K42" s="141">
        <v>5.0</v>
      </c>
      <c r="L42" s="26">
        <v>1.0</v>
      </c>
    </row>
    <row r="43" ht="15.75" customHeight="1">
      <c r="B43" s="26" t="s">
        <v>32</v>
      </c>
      <c r="C43" s="146">
        <v>29.0</v>
      </c>
      <c r="D43" s="146">
        <v>35.0</v>
      </c>
      <c r="E43" s="146">
        <v>42.0</v>
      </c>
      <c r="F43" s="146">
        <v>35.0</v>
      </c>
      <c r="G43" s="146">
        <v>7.0</v>
      </c>
      <c r="H43" s="141">
        <v>13.0</v>
      </c>
      <c r="I43" s="146">
        <v>12.0</v>
      </c>
      <c r="J43" s="141">
        <v>12.0</v>
      </c>
      <c r="K43" s="146">
        <v>10.0</v>
      </c>
      <c r="L43" s="26">
        <v>5.0</v>
      </c>
    </row>
    <row r="44" ht="15.75" customHeight="1">
      <c r="B44" s="26" t="s">
        <v>33</v>
      </c>
      <c r="C44" s="26">
        <v>34.14</v>
      </c>
      <c r="D44" s="26">
        <v>54.76</v>
      </c>
      <c r="E44" s="26">
        <v>31.7</v>
      </c>
      <c r="F44" s="26">
        <v>26.1</v>
      </c>
      <c r="G44" s="26">
        <v>17.07</v>
      </c>
      <c r="H44" s="26">
        <v>11.9</v>
      </c>
      <c r="I44" s="26">
        <v>4.87</v>
      </c>
      <c r="J44" s="26">
        <v>0.0</v>
      </c>
      <c r="K44" s="26">
        <v>12.95</v>
      </c>
      <c r="L44" s="26">
        <v>7.1</v>
      </c>
    </row>
    <row r="45" ht="15.75" customHeight="1">
      <c r="B45" s="26" t="s">
        <v>47</v>
      </c>
      <c r="C45" s="26">
        <v>25.0</v>
      </c>
      <c r="D45" s="26">
        <v>45.0</v>
      </c>
      <c r="E45" s="26">
        <v>37.5</v>
      </c>
      <c r="F45" s="26">
        <v>37.5</v>
      </c>
      <c r="G45" s="26">
        <v>22.5</v>
      </c>
      <c r="H45" s="26">
        <v>15.0</v>
      </c>
      <c r="I45" s="26">
        <v>5.0</v>
      </c>
      <c r="J45" s="26">
        <v>0.0</v>
      </c>
      <c r="K45" s="26">
        <v>10.0</v>
      </c>
      <c r="L45" s="26">
        <v>2.5</v>
      </c>
    </row>
    <row r="46" ht="15.75" customHeight="1">
      <c r="B46" s="26" t="s">
        <v>42</v>
      </c>
      <c r="C46" s="26">
        <v>12.5</v>
      </c>
      <c r="D46" s="26">
        <v>15.32</v>
      </c>
      <c r="E46" s="26">
        <v>60.0</v>
      </c>
      <c r="F46" s="26">
        <v>41.02</v>
      </c>
      <c r="G46" s="26">
        <v>12.5</v>
      </c>
      <c r="H46" s="26">
        <v>20.59</v>
      </c>
      <c r="I46" s="26">
        <v>7.5</v>
      </c>
      <c r="J46" s="26">
        <v>10.25</v>
      </c>
      <c r="K46" s="26">
        <v>7.5</v>
      </c>
      <c r="L46" s="26">
        <v>12.82</v>
      </c>
    </row>
    <row r="47" ht="15.75" customHeight="1">
      <c r="B47" s="26" t="s">
        <v>43</v>
      </c>
      <c r="C47" s="26">
        <v>26.32</v>
      </c>
      <c r="D47" s="26">
        <v>28.21</v>
      </c>
      <c r="E47" s="26">
        <v>36.84</v>
      </c>
      <c r="F47" s="26">
        <v>23.08</v>
      </c>
      <c r="G47" s="26">
        <v>21.05</v>
      </c>
      <c r="H47" s="26">
        <v>33.33</v>
      </c>
      <c r="I47" s="26">
        <v>10.53</v>
      </c>
      <c r="J47" s="26">
        <v>5.13</v>
      </c>
      <c r="K47" s="26">
        <v>5.26</v>
      </c>
      <c r="L47" s="26">
        <v>10.25</v>
      </c>
    </row>
    <row r="48" ht="15.75" customHeight="1">
      <c r="B48" s="26" t="s">
        <v>45</v>
      </c>
      <c r="C48" s="26">
        <v>8.11</v>
      </c>
      <c r="D48" s="26">
        <v>37.84</v>
      </c>
      <c r="E48" s="26">
        <v>59.46</v>
      </c>
      <c r="F48" s="26">
        <v>32.44</v>
      </c>
      <c r="G48" s="26">
        <v>29.73</v>
      </c>
      <c r="H48" s="26">
        <v>18.91</v>
      </c>
      <c r="I48" s="26">
        <v>2.7</v>
      </c>
      <c r="J48" s="26">
        <v>10.81</v>
      </c>
      <c r="K48" s="26">
        <v>0.0</v>
      </c>
      <c r="L48" s="26">
        <v>0.0</v>
      </c>
    </row>
    <row r="49" ht="15.75" customHeight="1">
      <c r="B49" s="26" t="s">
        <v>46</v>
      </c>
      <c r="C49" s="26">
        <v>2.7</v>
      </c>
      <c r="D49" s="26">
        <v>29.7</v>
      </c>
      <c r="E49" s="26">
        <v>62.2</v>
      </c>
      <c r="F49" s="26">
        <v>32.4</v>
      </c>
      <c r="G49" s="26">
        <v>21.6</v>
      </c>
      <c r="H49" s="26">
        <v>27.0</v>
      </c>
      <c r="I49" s="26">
        <v>13.5</v>
      </c>
      <c r="J49" s="26">
        <v>10.6</v>
      </c>
      <c r="K49" s="26">
        <v>0.0</v>
      </c>
      <c r="L49" s="26">
        <v>0.0</v>
      </c>
    </row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0.38"/>
    <col customWidth="1" min="2" max="13" width="6.88"/>
    <col customWidth="1" min="14" max="15" width="8.0"/>
    <col customWidth="1" min="16" max="16" width="6.5"/>
  </cols>
  <sheetData>
    <row r="1">
      <c r="A1" s="125" t="s">
        <v>14</v>
      </c>
      <c r="B1" s="126" t="s">
        <v>57</v>
      </c>
      <c r="C1" s="126" t="s">
        <v>57</v>
      </c>
      <c r="D1" s="126" t="s">
        <v>57</v>
      </c>
      <c r="E1" s="126" t="s">
        <v>58</v>
      </c>
      <c r="F1" s="126" t="s">
        <v>58</v>
      </c>
      <c r="G1" s="126" t="s">
        <v>58</v>
      </c>
      <c r="H1" s="126" t="s">
        <v>59</v>
      </c>
      <c r="I1" s="126" t="s">
        <v>59</v>
      </c>
      <c r="J1" s="126" t="s">
        <v>59</v>
      </c>
      <c r="K1" s="126" t="s">
        <v>60</v>
      </c>
      <c r="L1" s="126" t="s">
        <v>60</v>
      </c>
      <c r="M1" s="126" t="s">
        <v>60</v>
      </c>
      <c r="N1" s="126" t="s">
        <v>61</v>
      </c>
      <c r="O1" s="126" t="s">
        <v>61</v>
      </c>
      <c r="P1" s="126" t="s">
        <v>61</v>
      </c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127"/>
      <c r="AH1" s="127"/>
      <c r="AI1" s="127"/>
      <c r="AJ1" s="127"/>
    </row>
    <row r="2" ht="15.75" customHeight="1">
      <c r="A2" s="60"/>
      <c r="B2" s="61" t="s">
        <v>62</v>
      </c>
      <c r="C2" s="62" t="s">
        <v>63</v>
      </c>
      <c r="D2" s="62" t="s">
        <v>64</v>
      </c>
      <c r="E2" s="61" t="s">
        <v>62</v>
      </c>
      <c r="F2" s="62" t="s">
        <v>63</v>
      </c>
      <c r="G2" s="62" t="s">
        <v>64</v>
      </c>
      <c r="H2" s="61" t="s">
        <v>62</v>
      </c>
      <c r="I2" s="62" t="s">
        <v>63</v>
      </c>
      <c r="J2" s="62" t="s">
        <v>64</v>
      </c>
      <c r="K2" s="61" t="s">
        <v>62</v>
      </c>
      <c r="L2" s="62" t="s">
        <v>63</v>
      </c>
      <c r="M2" s="62" t="s">
        <v>64</v>
      </c>
      <c r="N2" s="61" t="s">
        <v>62</v>
      </c>
      <c r="O2" s="62" t="s">
        <v>63</v>
      </c>
      <c r="P2" s="62" t="s">
        <v>64</v>
      </c>
    </row>
    <row r="3" ht="15.75" customHeight="1">
      <c r="A3" s="63" t="s">
        <v>65</v>
      </c>
      <c r="B3" s="64">
        <v>0.0</v>
      </c>
      <c r="C3" s="65">
        <f t="shared" ref="C3:D3" si="1">(C17+C18+C19+C20)/4</f>
        <v>0</v>
      </c>
      <c r="D3" s="65">
        <f t="shared" si="1"/>
        <v>0</v>
      </c>
      <c r="E3" s="64">
        <v>4.0</v>
      </c>
      <c r="F3" s="65">
        <f t="shared" ref="F3:G3" si="2">(E17+E18+E19+E20)/4</f>
        <v>0</v>
      </c>
      <c r="G3" s="65">
        <f t="shared" si="2"/>
        <v>0</v>
      </c>
      <c r="H3" s="64">
        <v>14.0</v>
      </c>
      <c r="I3" s="130">
        <f t="shared" ref="I3:J3" si="3">(G17+G18+G19+G20)/4</f>
        <v>0</v>
      </c>
      <c r="J3" s="130">
        <f t="shared" si="3"/>
        <v>0</v>
      </c>
      <c r="K3" s="64">
        <v>28.0</v>
      </c>
      <c r="L3" s="65">
        <f t="shared" ref="L3:M3" si="4">(I17+I18+I19+I20)/4</f>
        <v>0</v>
      </c>
      <c r="M3" s="65">
        <f t="shared" si="4"/>
        <v>0</v>
      </c>
      <c r="N3" s="64">
        <v>54.0</v>
      </c>
      <c r="O3" s="66">
        <f t="shared" ref="O3:P3" si="5">(K17+K18+K19+K20)/4</f>
        <v>0</v>
      </c>
      <c r="P3" s="66">
        <f t="shared" si="5"/>
        <v>0</v>
      </c>
    </row>
    <row r="4" ht="15.75" customHeight="1">
      <c r="A4" s="67" t="s">
        <v>66</v>
      </c>
      <c r="B4" s="64">
        <v>0.0</v>
      </c>
      <c r="C4" s="65">
        <f t="shared" ref="C4:D4" si="6">(C21+C22+C23)/3</f>
        <v>0</v>
      </c>
      <c r="D4" s="65">
        <f t="shared" si="6"/>
        <v>0</v>
      </c>
      <c r="E4" s="64">
        <v>0.0</v>
      </c>
      <c r="F4" s="65">
        <f t="shared" ref="F4:G4" si="7">(E21+E22+E23)/3</f>
        <v>0</v>
      </c>
      <c r="G4" s="65">
        <f t="shared" si="7"/>
        <v>0</v>
      </c>
      <c r="H4" s="64">
        <v>16.0</v>
      </c>
      <c r="I4" s="130">
        <f t="shared" ref="I4:J4" si="8">(G21+G22+G23)/3</f>
        <v>0</v>
      </c>
      <c r="J4" s="130">
        <f t="shared" si="8"/>
        <v>0</v>
      </c>
      <c r="K4" s="64">
        <v>16.0</v>
      </c>
      <c r="L4" s="65">
        <f t="shared" ref="L4:M4" si="9">(I21+I22+I23)/3</f>
        <v>0</v>
      </c>
      <c r="M4" s="65">
        <f t="shared" si="9"/>
        <v>0</v>
      </c>
      <c r="N4" s="64">
        <v>68.0</v>
      </c>
      <c r="O4" s="66">
        <f t="shared" ref="O4:P4" si="10">(K21+K22+K23)/3</f>
        <v>0</v>
      </c>
      <c r="P4" s="66">
        <f t="shared" si="10"/>
        <v>0</v>
      </c>
    </row>
    <row r="5" ht="15.75" customHeight="1">
      <c r="A5" s="67" t="s">
        <v>67</v>
      </c>
      <c r="B5" s="64">
        <v>0.0</v>
      </c>
      <c r="C5" s="147">
        <f t="shared" ref="C5:D5" si="11">(C24+C25+C26+C27)/4</f>
        <v>10.151659</v>
      </c>
      <c r="D5" s="147">
        <f t="shared" si="11"/>
        <v>60.84397</v>
      </c>
      <c r="E5" s="68">
        <v>20.0</v>
      </c>
      <c r="F5" s="147">
        <f t="shared" ref="F5:G5" si="12">(E24+E25+E26+E27)/4</f>
        <v>22.57481</v>
      </c>
      <c r="G5" s="147">
        <f t="shared" si="12"/>
        <v>11.49022727</v>
      </c>
      <c r="H5" s="64">
        <v>67.0</v>
      </c>
      <c r="I5" s="130">
        <f t="shared" ref="I5:J5" si="13">(G24+G25+G26+G27)/4</f>
        <v>24.98426425</v>
      </c>
      <c r="J5" s="130">
        <f t="shared" si="13"/>
        <v>11.14691622</v>
      </c>
      <c r="K5" s="64">
        <v>11.0</v>
      </c>
      <c r="L5" s="65">
        <f t="shared" ref="L5:M5" si="14">(I24+I25+I26+I27)/4</f>
        <v>3.05397725</v>
      </c>
      <c r="M5" s="65">
        <f t="shared" si="14"/>
        <v>11.08147049</v>
      </c>
      <c r="N5" s="64">
        <v>2.0</v>
      </c>
      <c r="O5" s="66">
        <f t="shared" ref="O5:P5" si="15">(K24+K25+K26+K27)/4</f>
        <v>12.8406315</v>
      </c>
      <c r="P5" s="66">
        <f t="shared" si="15"/>
        <v>7.068484848</v>
      </c>
    </row>
    <row r="6" ht="15.75" customHeight="1">
      <c r="A6" s="67" t="s">
        <v>68</v>
      </c>
      <c r="B6" s="64">
        <v>0.0</v>
      </c>
      <c r="C6" s="148">
        <f t="shared" ref="C6:D6" si="16">(C28+C29+C30+C31)/4</f>
        <v>32.96386</v>
      </c>
      <c r="D6" s="147">
        <f t="shared" si="16"/>
        <v>47.38959013</v>
      </c>
      <c r="E6" s="64">
        <v>13.0</v>
      </c>
      <c r="F6" s="147">
        <f t="shared" ref="F6:G6" si="17">(E28+E29+E30+E31)/4</f>
        <v>12.634963</v>
      </c>
      <c r="G6" s="147">
        <f t="shared" si="17"/>
        <v>22.47972403</v>
      </c>
      <c r="H6" s="64">
        <v>59.0</v>
      </c>
      <c r="I6" s="130">
        <f t="shared" ref="I6:J6" si="18">(G28+G29+G30+G31)/4</f>
        <v>14.63203475</v>
      </c>
      <c r="J6" s="130">
        <f t="shared" si="18"/>
        <v>16.07343678</v>
      </c>
      <c r="K6" s="64">
        <v>22.0</v>
      </c>
      <c r="L6" s="65">
        <f t="shared" ref="L6:M6" si="19">(I28+I29+I30+I31)/4</f>
        <v>9.0017825</v>
      </c>
      <c r="M6" s="65">
        <f t="shared" si="19"/>
        <v>4.166666665</v>
      </c>
      <c r="N6" s="64">
        <v>6.0</v>
      </c>
      <c r="O6" s="66">
        <f t="shared" ref="O6:P6" si="20">(K28+K29+K30+K31)/4</f>
        <v>32.5725725</v>
      </c>
      <c r="P6" s="66">
        <f t="shared" si="20"/>
        <v>11.44286998</v>
      </c>
    </row>
    <row r="7" ht="15.75" customHeight="1">
      <c r="A7" s="67" t="s">
        <v>69</v>
      </c>
      <c r="B7" s="64">
        <v>0.0</v>
      </c>
      <c r="C7" s="147">
        <f t="shared" ref="C7:D7" si="21">(C32+C33+C34+C35)/4</f>
        <v>25.6546375</v>
      </c>
      <c r="D7" s="147">
        <f t="shared" si="21"/>
        <v>60.876345</v>
      </c>
      <c r="E7" s="64">
        <v>22.0</v>
      </c>
      <c r="F7" s="147">
        <f t="shared" ref="F7:G7" si="22">(E32+E33+E34+E35)/4</f>
        <v>27.37229</v>
      </c>
      <c r="G7" s="147">
        <f t="shared" si="22"/>
        <v>9.67101525</v>
      </c>
      <c r="H7" s="64">
        <v>63.0</v>
      </c>
      <c r="I7" s="130">
        <f t="shared" ref="I7:J7" si="23">(G32+G33+G34+G35)/4</f>
        <v>14.8710525</v>
      </c>
      <c r="J7" s="130">
        <f t="shared" si="23"/>
        <v>13.74078225</v>
      </c>
      <c r="K7" s="64">
        <v>11.0</v>
      </c>
      <c r="L7" s="65">
        <f t="shared" ref="L7:M7" si="24">(I32+I33+I34+I35)/4</f>
        <v>9.42233425</v>
      </c>
      <c r="M7" s="65">
        <f t="shared" si="24"/>
        <v>7.231991</v>
      </c>
      <c r="N7" s="64">
        <v>3.0</v>
      </c>
      <c r="O7" s="66">
        <f t="shared" ref="O7:P7" si="25">(K32+K33+K34+K35)/4</f>
        <v>23.35536</v>
      </c>
      <c r="P7" s="66">
        <f t="shared" si="25"/>
        <v>6.0408395</v>
      </c>
      <c r="S7" s="127"/>
    </row>
    <row r="8" ht="15.75" customHeight="1">
      <c r="A8" s="67" t="s">
        <v>70</v>
      </c>
      <c r="B8" s="64">
        <v>0.0</v>
      </c>
      <c r="C8" s="66">
        <f t="shared" ref="C8:D8" si="26">(C36+C37+C38+C39)/4</f>
        <v>7.732499639</v>
      </c>
      <c r="D8" s="147">
        <f t="shared" si="26"/>
        <v>41.142265</v>
      </c>
      <c r="E8" s="64">
        <v>26.0</v>
      </c>
      <c r="F8" s="147">
        <f t="shared" ref="F8:G8" si="27">(E36+E37+E38+E39)/4</f>
        <v>17.967345</v>
      </c>
      <c r="G8" s="147">
        <f t="shared" si="27"/>
        <v>13.9486195</v>
      </c>
      <c r="H8" s="64">
        <v>47.0</v>
      </c>
      <c r="I8" s="130">
        <f t="shared" ref="I8:J8" si="28">(G36+G37+G38+G39)/4</f>
        <v>23.47659</v>
      </c>
      <c r="J8" s="130">
        <f t="shared" si="28"/>
        <v>11.55301425</v>
      </c>
      <c r="K8" s="64">
        <v>21.0</v>
      </c>
      <c r="L8" s="65">
        <f t="shared" ref="L8:M8" si="29">(I36+I37+I38+I39)/4</f>
        <v>10.35796</v>
      </c>
      <c r="M8" s="65">
        <f t="shared" si="29"/>
        <v>7.129091</v>
      </c>
      <c r="N8" s="64">
        <v>5.0</v>
      </c>
      <c r="O8" s="66">
        <f t="shared" ref="O8:P8" si="30">(K36+K37+K38+K39)/4</f>
        <v>35.5769925</v>
      </c>
      <c r="P8" s="66">
        <f t="shared" si="30"/>
        <v>2.73118425</v>
      </c>
    </row>
    <row r="9" ht="15.75" customHeight="1">
      <c r="A9" s="67" t="s">
        <v>71</v>
      </c>
      <c r="B9" s="64">
        <v>0.0</v>
      </c>
      <c r="C9" s="147">
        <f t="shared" ref="C9:D9" si="31">(C40+C41+C42)/3</f>
        <v>16.97</v>
      </c>
      <c r="D9" s="147">
        <f t="shared" si="31"/>
        <v>0.2242333333</v>
      </c>
      <c r="E9" s="64">
        <v>17.0</v>
      </c>
      <c r="F9" s="147">
        <f t="shared" ref="F9:G9" si="32">(E40+E41+E42)/3</f>
        <v>21.19333333</v>
      </c>
      <c r="G9" s="147">
        <f t="shared" si="32"/>
        <v>0.3655666667</v>
      </c>
      <c r="H9" s="64">
        <v>46.0</v>
      </c>
      <c r="I9" s="130">
        <f t="shared" ref="I9:J9" si="33">(G40+G41+G42)/3</f>
        <v>17.56</v>
      </c>
      <c r="J9" s="130">
        <f t="shared" si="33"/>
        <v>0.2542</v>
      </c>
      <c r="K9" s="64">
        <v>25.0</v>
      </c>
      <c r="L9" s="65">
        <f>(J40+J41+J42)/3</f>
        <v>0.07426666667</v>
      </c>
      <c r="M9" s="65">
        <f>(J40+J41+J42)/3</f>
        <v>0.07426666667</v>
      </c>
      <c r="N9" s="64">
        <v>11.0</v>
      </c>
      <c r="O9" s="66">
        <f t="shared" ref="O9:P9" si="34">(K40+K41+K42)/3</f>
        <v>19.47</v>
      </c>
      <c r="P9" s="66">
        <f t="shared" si="34"/>
        <v>0.06686666667</v>
      </c>
    </row>
    <row r="10" ht="15.75" customHeight="1">
      <c r="A10" s="67" t="s">
        <v>72</v>
      </c>
      <c r="B10" s="64">
        <v>0.0</v>
      </c>
      <c r="C10" s="147">
        <f t="shared" ref="C10:D10" si="35">(C43+C44+C45)/3</f>
        <v>14.60666667</v>
      </c>
      <c r="D10" s="147">
        <f t="shared" si="35"/>
        <v>0.2426</v>
      </c>
      <c r="E10" s="64">
        <v>9.0</v>
      </c>
      <c r="F10" s="147">
        <f t="shared" ref="F10:G10" si="36">(E43+E44+E45)/3</f>
        <v>11.48</v>
      </c>
      <c r="G10" s="147">
        <f t="shared" si="36"/>
        <v>0.3917666667</v>
      </c>
      <c r="H10" s="64">
        <v>56.0</v>
      </c>
      <c r="I10" s="130">
        <f t="shared" ref="I10:J10" si="37">(G43+G44+G45)/3</f>
        <v>21.29666667</v>
      </c>
      <c r="J10" s="130">
        <f t="shared" si="37"/>
        <v>0.2031333333</v>
      </c>
      <c r="K10" s="64">
        <v>27.0</v>
      </c>
      <c r="L10" s="65">
        <f t="shared" ref="L10:M10" si="38">(I43+I44+I45)/3</f>
        <v>17.17333333</v>
      </c>
      <c r="M10" s="65">
        <f t="shared" si="38"/>
        <v>0.08093333333</v>
      </c>
      <c r="N10" s="64">
        <v>7.0</v>
      </c>
      <c r="O10" s="66">
        <f t="shared" ref="O10:P10" si="39">(K43+K44+K45)/3</f>
        <v>26.23666667</v>
      </c>
      <c r="P10" s="66">
        <f t="shared" si="39"/>
        <v>0.0732</v>
      </c>
    </row>
    <row r="11" ht="15.75" customHeight="1">
      <c r="A11" s="67" t="s">
        <v>73</v>
      </c>
      <c r="B11" s="64">
        <v>1.0</v>
      </c>
      <c r="C11" s="65">
        <f t="shared" ref="C11:D11" si="40">(C46+C47)/2</f>
        <v>0</v>
      </c>
      <c r="D11" s="65">
        <f t="shared" si="40"/>
        <v>0</v>
      </c>
      <c r="E11" s="64">
        <v>16.0</v>
      </c>
      <c r="F11" s="65">
        <f t="shared" ref="F11:G11" si="41">(E46+E47)/2</f>
        <v>0</v>
      </c>
      <c r="G11" s="65">
        <f t="shared" si="41"/>
        <v>0</v>
      </c>
      <c r="H11" s="64">
        <v>45.0</v>
      </c>
      <c r="I11" s="130">
        <f t="shared" ref="I11:J11" si="42">(G46+G47)/2</f>
        <v>0</v>
      </c>
      <c r="J11" s="130">
        <f t="shared" si="42"/>
        <v>0</v>
      </c>
      <c r="K11" s="64">
        <v>22.0</v>
      </c>
      <c r="L11" s="65">
        <f t="shared" ref="L11:M11" si="43">(I46+I47)/2</f>
        <v>0</v>
      </c>
      <c r="M11" s="65">
        <f t="shared" si="43"/>
        <v>0</v>
      </c>
      <c r="N11" s="64">
        <v>15.0</v>
      </c>
      <c r="O11" s="66">
        <f t="shared" ref="O11:P11" si="44">(K46+K47)/2</f>
        <v>0</v>
      </c>
      <c r="P11" s="66">
        <f t="shared" si="44"/>
        <v>0</v>
      </c>
    </row>
    <row r="12" ht="15.75" customHeight="1">
      <c r="A12" s="67" t="s">
        <v>74</v>
      </c>
      <c r="B12" s="70">
        <v>4.0</v>
      </c>
      <c r="C12" s="71">
        <f t="shared" ref="C12:D12" si="45">(C48+C49)/2</f>
        <v>0</v>
      </c>
      <c r="D12" s="71">
        <f t="shared" si="45"/>
        <v>0</v>
      </c>
      <c r="E12" s="70">
        <v>9.0</v>
      </c>
      <c r="F12" s="71">
        <f t="shared" ref="F12:G12" si="46">(E48+E49)/2</f>
        <v>0</v>
      </c>
      <c r="G12" s="71">
        <f t="shared" si="46"/>
        <v>0</v>
      </c>
      <c r="H12" s="70">
        <v>52.0</v>
      </c>
      <c r="I12" s="130">
        <f t="shared" ref="I12:J12" si="47">(G48+G49)/2</f>
        <v>0</v>
      </c>
      <c r="J12" s="130">
        <f t="shared" si="47"/>
        <v>0</v>
      </c>
      <c r="K12" s="70">
        <v>26.0</v>
      </c>
      <c r="L12" s="71">
        <f t="shared" ref="L12:M12" si="48">(I48+I49)/2</f>
        <v>0</v>
      </c>
      <c r="M12" s="71">
        <f t="shared" si="48"/>
        <v>0</v>
      </c>
      <c r="N12" s="70">
        <v>9.0</v>
      </c>
      <c r="O12" s="72">
        <f t="shared" ref="O12:P12" si="49">(K48+K49)/2</f>
        <v>0</v>
      </c>
      <c r="P12" s="72">
        <f t="shared" si="49"/>
        <v>0</v>
      </c>
    </row>
    <row r="13" ht="15.75" customHeight="1"/>
    <row r="14" ht="15.75" customHeight="1"/>
    <row r="15" ht="15.75" customHeight="1">
      <c r="B15" s="58" t="s">
        <v>14</v>
      </c>
      <c r="C15" s="59" t="s">
        <v>57</v>
      </c>
      <c r="D15" s="59" t="s">
        <v>57</v>
      </c>
      <c r="E15" s="59" t="s">
        <v>58</v>
      </c>
      <c r="F15" s="59" t="s">
        <v>58</v>
      </c>
      <c r="G15" s="59" t="s">
        <v>59</v>
      </c>
      <c r="H15" s="59" t="s">
        <v>59</v>
      </c>
      <c r="I15" s="59" t="s">
        <v>60</v>
      </c>
      <c r="J15" s="59" t="s">
        <v>60</v>
      </c>
      <c r="K15" s="59" t="s">
        <v>61</v>
      </c>
      <c r="L15" s="59" t="s">
        <v>61</v>
      </c>
      <c r="M15" s="73"/>
    </row>
    <row r="16" ht="15.75" customHeight="1">
      <c r="B16" s="74"/>
      <c r="C16" s="75" t="s">
        <v>63</v>
      </c>
      <c r="D16" s="75" t="s">
        <v>64</v>
      </c>
      <c r="E16" s="75" t="s">
        <v>63</v>
      </c>
      <c r="F16" s="75" t="s">
        <v>64</v>
      </c>
      <c r="G16" s="75" t="s">
        <v>63</v>
      </c>
      <c r="H16" s="75" t="s">
        <v>64</v>
      </c>
      <c r="I16" s="75" t="s">
        <v>63</v>
      </c>
      <c r="J16" s="75" t="s">
        <v>64</v>
      </c>
      <c r="K16" s="75" t="s">
        <v>63</v>
      </c>
      <c r="L16" s="75" t="s">
        <v>64</v>
      </c>
    </row>
    <row r="17" ht="15.75" customHeight="1">
      <c r="B17" s="26" t="s">
        <v>75</v>
      </c>
      <c r="D17" s="26"/>
      <c r="E17" s="26"/>
      <c r="F17" s="26"/>
      <c r="G17" s="26"/>
      <c r="H17" s="26"/>
      <c r="I17" s="26"/>
      <c r="J17" s="26"/>
      <c r="K17" s="26"/>
      <c r="L17" s="26"/>
    </row>
    <row r="18" ht="15.75" customHeight="1">
      <c r="B18" s="26" t="s">
        <v>52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ht="15.75" customHeight="1">
      <c r="B19" s="26" t="s">
        <v>53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ht="15.75" customHeight="1">
      <c r="B20" s="26" t="s">
        <v>54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ht="15.75" customHeight="1">
      <c r="B21" s="26" t="s">
        <v>48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ht="15.75" customHeight="1">
      <c r="B22" s="26" t="s">
        <v>49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ht="15.75" customHeight="1">
      <c r="B23" s="26" t="s">
        <v>50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</row>
    <row r="24" ht="15.75" customHeight="1">
      <c r="B24" s="26" t="s">
        <v>10</v>
      </c>
      <c r="C24" s="149">
        <v>0.0909</v>
      </c>
      <c r="D24" s="150">
        <v>64.70588</v>
      </c>
      <c r="E24" s="151">
        <v>0.42</v>
      </c>
      <c r="F24" s="146">
        <v>20.55</v>
      </c>
      <c r="G24" s="150">
        <v>3.666667</v>
      </c>
      <c r="H24" s="146">
        <v>5.88</v>
      </c>
      <c r="I24" s="150">
        <v>9.090909</v>
      </c>
      <c r="J24" s="150">
        <v>8.823529</v>
      </c>
      <c r="K24" s="26">
        <v>6.6</v>
      </c>
      <c r="L24" s="146">
        <v>8.88</v>
      </c>
    </row>
    <row r="25" ht="15.75" customHeight="1">
      <c r="B25" s="26" t="s">
        <v>11</v>
      </c>
      <c r="C25" s="150">
        <v>6.060606</v>
      </c>
      <c r="D25" s="152">
        <v>52.94</v>
      </c>
      <c r="E25" s="150">
        <v>42.42424</v>
      </c>
      <c r="F25" s="152">
        <v>8.82</v>
      </c>
      <c r="G25" s="150">
        <v>42.42424</v>
      </c>
      <c r="H25" s="153">
        <v>17.6470588</v>
      </c>
      <c r="I25" s="26">
        <v>0.0</v>
      </c>
      <c r="J25" s="153">
        <v>5.88235294</v>
      </c>
      <c r="K25" s="150">
        <v>6.060606</v>
      </c>
      <c r="L25" s="153">
        <v>8.33333333</v>
      </c>
    </row>
    <row r="26" ht="15.75" customHeight="1">
      <c r="B26" s="26" t="s">
        <v>12</v>
      </c>
      <c r="C26" s="150">
        <v>28.20513</v>
      </c>
      <c r="D26" s="152">
        <v>55.0</v>
      </c>
      <c r="E26" s="26">
        <v>19.33</v>
      </c>
      <c r="F26" s="152">
        <v>7.5</v>
      </c>
      <c r="G26" s="150">
        <v>20.51282</v>
      </c>
      <c r="H26" s="152">
        <v>15.0</v>
      </c>
      <c r="I26" s="26">
        <v>0.0</v>
      </c>
      <c r="J26" s="152">
        <v>17.5</v>
      </c>
      <c r="K26" s="150">
        <v>23.07692</v>
      </c>
      <c r="L26" s="152">
        <v>5.0</v>
      </c>
    </row>
    <row r="27" ht="15.75" customHeight="1">
      <c r="B27" s="26" t="s">
        <v>13</v>
      </c>
      <c r="C27" s="146">
        <v>6.25</v>
      </c>
      <c r="D27" s="153">
        <v>70.73</v>
      </c>
      <c r="E27" s="150">
        <v>28.125</v>
      </c>
      <c r="F27" s="153">
        <v>9.09090909</v>
      </c>
      <c r="G27" s="150">
        <v>33.33333</v>
      </c>
      <c r="H27" s="153">
        <v>6.06060606</v>
      </c>
      <c r="I27" s="150">
        <v>3.125</v>
      </c>
      <c r="J27" s="26">
        <v>12.12</v>
      </c>
      <c r="K27" s="150">
        <v>15.625</v>
      </c>
      <c r="L27" s="153">
        <v>6.06060606</v>
      </c>
    </row>
    <row r="28" ht="15.75" customHeight="1">
      <c r="B28" s="26" t="s">
        <v>15</v>
      </c>
      <c r="C28" s="150">
        <v>30.30303</v>
      </c>
      <c r="D28" s="153">
        <v>52.9411765</v>
      </c>
      <c r="E28" s="150">
        <v>9.090909</v>
      </c>
      <c r="F28" s="153">
        <v>8.82352941</v>
      </c>
      <c r="G28" s="150">
        <v>15.15152</v>
      </c>
      <c r="H28" s="153">
        <v>19.4444444</v>
      </c>
      <c r="I28" s="150">
        <v>12.12121</v>
      </c>
      <c r="J28" s="153">
        <v>8.33333333</v>
      </c>
      <c r="K28" s="150">
        <v>33.33333</v>
      </c>
      <c r="L28" s="153">
        <v>11.1111111</v>
      </c>
    </row>
    <row r="29" ht="15.75" customHeight="1">
      <c r="B29" s="26" t="s">
        <v>16</v>
      </c>
      <c r="C29" s="150">
        <v>28.94737</v>
      </c>
      <c r="D29" s="153">
        <v>30.7692308</v>
      </c>
      <c r="E29" s="150">
        <v>12.12121</v>
      </c>
      <c r="F29" s="153">
        <v>46.1538462</v>
      </c>
      <c r="G29" s="150">
        <v>9.090909</v>
      </c>
      <c r="H29" s="153">
        <v>17.9487179</v>
      </c>
      <c r="I29" s="150">
        <v>12.12121</v>
      </c>
      <c r="J29" s="26">
        <v>0.0</v>
      </c>
      <c r="K29" s="150">
        <v>39.39394</v>
      </c>
      <c r="L29" s="153">
        <v>5.12820513</v>
      </c>
    </row>
    <row r="30" ht="15.75" customHeight="1">
      <c r="B30" s="26" t="s">
        <v>17</v>
      </c>
      <c r="C30" s="150">
        <v>31.42857</v>
      </c>
      <c r="D30" s="153">
        <v>44.7368421</v>
      </c>
      <c r="E30" s="150">
        <v>2.857143</v>
      </c>
      <c r="F30" s="153">
        <v>21.0526316</v>
      </c>
      <c r="G30" s="150">
        <v>22.85714</v>
      </c>
      <c r="H30" s="153">
        <v>15.7894737</v>
      </c>
      <c r="I30" s="154">
        <v>0.0</v>
      </c>
      <c r="J30" s="26">
        <v>0.0</v>
      </c>
      <c r="K30" s="150">
        <v>42.85714</v>
      </c>
      <c r="L30" s="153">
        <v>18.4210526</v>
      </c>
    </row>
    <row r="31" ht="15.75" customHeight="1">
      <c r="B31" s="26" t="s">
        <v>18</v>
      </c>
      <c r="C31" s="150">
        <v>41.17647</v>
      </c>
      <c r="D31" s="153">
        <v>61.1111111</v>
      </c>
      <c r="E31" s="150">
        <v>26.47059</v>
      </c>
      <c r="F31" s="153">
        <v>13.8888889</v>
      </c>
      <c r="G31" s="150">
        <v>11.42857</v>
      </c>
      <c r="H31" s="153">
        <v>11.1111111</v>
      </c>
      <c r="I31" s="150">
        <v>11.76471</v>
      </c>
      <c r="J31" s="153">
        <v>8.33333333</v>
      </c>
      <c r="K31" s="150">
        <v>14.70588</v>
      </c>
      <c r="L31" s="153">
        <v>11.1111111</v>
      </c>
    </row>
    <row r="32" ht="15.75" customHeight="1">
      <c r="B32" s="26" t="s">
        <v>19</v>
      </c>
      <c r="C32" s="150">
        <v>23.80952</v>
      </c>
      <c r="D32" s="150">
        <v>58.13953</v>
      </c>
      <c r="E32" s="150">
        <v>19.04762</v>
      </c>
      <c r="F32" s="150">
        <v>6.976744</v>
      </c>
      <c r="G32" s="150">
        <v>19.04762</v>
      </c>
      <c r="H32" s="150">
        <v>23.25581</v>
      </c>
      <c r="I32" s="150">
        <v>16.66667</v>
      </c>
      <c r="J32" s="150">
        <v>6.976744</v>
      </c>
      <c r="K32" s="155">
        <v>21.42857</v>
      </c>
      <c r="L32" s="150">
        <v>4.651163</v>
      </c>
    </row>
    <row r="33" ht="15.75" customHeight="1">
      <c r="B33" s="26" t="s">
        <v>20</v>
      </c>
      <c r="C33" s="150">
        <v>21.42857</v>
      </c>
      <c r="D33" s="150">
        <v>60.97561</v>
      </c>
      <c r="E33" s="150">
        <v>40.47619</v>
      </c>
      <c r="F33" s="150">
        <v>17.07317</v>
      </c>
      <c r="G33" s="150">
        <v>16.66667</v>
      </c>
      <c r="H33" s="150">
        <v>4.878049</v>
      </c>
      <c r="I33" s="150">
        <v>2.380952</v>
      </c>
      <c r="J33" s="150">
        <v>4.878049</v>
      </c>
      <c r="K33" s="155">
        <v>19.04762</v>
      </c>
      <c r="L33" s="150">
        <v>7.317073</v>
      </c>
    </row>
    <row r="34" ht="15.75" customHeight="1">
      <c r="B34" s="26" t="s">
        <v>21</v>
      </c>
      <c r="C34" s="150">
        <v>18.91892</v>
      </c>
      <c r="D34" s="150">
        <v>60.97561</v>
      </c>
      <c r="E34" s="150">
        <v>24.32432</v>
      </c>
      <c r="F34" s="150">
        <v>9.756098</v>
      </c>
      <c r="G34" s="150">
        <v>13.51351</v>
      </c>
      <c r="H34" s="150">
        <v>12.19512</v>
      </c>
      <c r="I34" s="150">
        <v>13.51351</v>
      </c>
      <c r="J34" s="150">
        <v>9.756098</v>
      </c>
      <c r="K34" s="155">
        <v>32.43243</v>
      </c>
      <c r="L34" s="150">
        <v>4.878049</v>
      </c>
    </row>
    <row r="35" ht="15.75" customHeight="1">
      <c r="B35" s="26" t="s">
        <v>22</v>
      </c>
      <c r="C35" s="150">
        <v>38.46154</v>
      </c>
      <c r="D35" s="150">
        <v>63.41463</v>
      </c>
      <c r="E35" s="150">
        <v>25.64103</v>
      </c>
      <c r="F35" s="150">
        <v>4.878049</v>
      </c>
      <c r="G35" s="150">
        <v>10.25641</v>
      </c>
      <c r="H35" s="150">
        <v>14.63415</v>
      </c>
      <c r="I35" s="150">
        <v>5.128205</v>
      </c>
      <c r="J35" s="150">
        <v>7.317073</v>
      </c>
      <c r="K35" s="155">
        <v>20.51282</v>
      </c>
      <c r="L35" s="150">
        <v>7.317073</v>
      </c>
    </row>
    <row r="36" ht="15.75" customHeight="1">
      <c r="B36" s="26" t="s">
        <v>23</v>
      </c>
      <c r="C36" s="154">
        <f>2/36*100</f>
        <v>5.555555556</v>
      </c>
      <c r="D36" s="154">
        <v>5.26</v>
      </c>
      <c r="E36" s="154">
        <v>11.0</v>
      </c>
      <c r="F36" s="154">
        <v>0.5789</v>
      </c>
      <c r="G36" s="154">
        <v>25.0</v>
      </c>
      <c r="H36" s="154">
        <v>0.3158</v>
      </c>
      <c r="I36" s="154">
        <v>8.33</v>
      </c>
      <c r="J36" s="154">
        <v>0.0526</v>
      </c>
      <c r="K36" s="154">
        <v>30.56</v>
      </c>
      <c r="L36" s="154">
        <v>0.0</v>
      </c>
    </row>
    <row r="37" ht="15.75" customHeight="1">
      <c r="B37" s="26" t="s">
        <v>24</v>
      </c>
      <c r="C37" s="150">
        <v>5.405405</v>
      </c>
      <c r="D37" s="150">
        <v>73.68421</v>
      </c>
      <c r="E37" s="150">
        <v>18.91892</v>
      </c>
      <c r="F37" s="150">
        <v>5.263158</v>
      </c>
      <c r="G37" s="150">
        <v>24.32432</v>
      </c>
      <c r="H37" s="150">
        <v>7.894737</v>
      </c>
      <c r="I37" s="150">
        <v>10.81081</v>
      </c>
      <c r="J37" s="150">
        <v>5.263158</v>
      </c>
      <c r="K37" s="155">
        <v>40.54054</v>
      </c>
      <c r="L37" s="150">
        <v>7.894737</v>
      </c>
    </row>
    <row r="38" ht="15.75" customHeight="1">
      <c r="B38" s="26" t="s">
        <v>25</v>
      </c>
      <c r="C38" s="150">
        <v>14.70588</v>
      </c>
      <c r="D38" s="150">
        <v>48.48485</v>
      </c>
      <c r="E38" s="150">
        <v>23.52941</v>
      </c>
      <c r="F38" s="150">
        <v>24.24242</v>
      </c>
      <c r="G38" s="150">
        <v>23.52941</v>
      </c>
      <c r="H38" s="150">
        <v>15.15152</v>
      </c>
      <c r="I38" s="150">
        <v>11.76471</v>
      </c>
      <c r="J38" s="150">
        <v>6.060606</v>
      </c>
      <c r="K38" s="155">
        <v>26.47059</v>
      </c>
      <c r="L38" s="154">
        <v>0.0</v>
      </c>
    </row>
    <row r="39" ht="15.75" customHeight="1">
      <c r="B39" s="26" t="s">
        <v>26</v>
      </c>
      <c r="C39" s="150">
        <v>5.263158</v>
      </c>
      <c r="D39" s="150">
        <v>37.14</v>
      </c>
      <c r="E39" s="150">
        <v>18.42105</v>
      </c>
      <c r="F39" s="150">
        <v>25.71</v>
      </c>
      <c r="G39" s="150">
        <v>21.05263</v>
      </c>
      <c r="H39" s="150">
        <v>22.85</v>
      </c>
      <c r="I39" s="150">
        <v>10.52632</v>
      </c>
      <c r="J39" s="150">
        <v>17.14</v>
      </c>
      <c r="K39" s="155">
        <v>44.73684</v>
      </c>
      <c r="L39" s="150">
        <v>3.03</v>
      </c>
    </row>
    <row r="40" ht="15.75" customHeight="1">
      <c r="B40" s="26" t="s">
        <v>29</v>
      </c>
      <c r="C40" s="154">
        <v>10.46</v>
      </c>
      <c r="D40" s="154">
        <v>0.2391</v>
      </c>
      <c r="E40" s="154">
        <v>32.0</v>
      </c>
      <c r="F40" s="154">
        <v>0.3913</v>
      </c>
      <c r="G40" s="154">
        <v>8.6</v>
      </c>
      <c r="H40" s="154">
        <v>0.2391</v>
      </c>
      <c r="I40" s="154">
        <v>17.0</v>
      </c>
      <c r="J40" s="154">
        <v>0.0652</v>
      </c>
      <c r="K40" s="154">
        <v>17.31</v>
      </c>
      <c r="L40" s="154">
        <v>0.0652</v>
      </c>
    </row>
    <row r="41" ht="15.75" customHeight="1">
      <c r="B41" s="26" t="s">
        <v>30</v>
      </c>
      <c r="C41" s="154">
        <v>20.0</v>
      </c>
      <c r="D41" s="154">
        <v>0.1778</v>
      </c>
      <c r="E41" s="154">
        <v>24.44</v>
      </c>
      <c r="F41" s="154">
        <v>0.3333</v>
      </c>
      <c r="G41" s="154">
        <v>13.13</v>
      </c>
      <c r="H41" s="154">
        <v>0.2444</v>
      </c>
      <c r="I41" s="154">
        <v>17.17</v>
      </c>
      <c r="J41" s="154">
        <v>0.1111</v>
      </c>
      <c r="K41" s="154">
        <v>24.44</v>
      </c>
      <c r="L41" s="154">
        <v>0.0889</v>
      </c>
    </row>
    <row r="42" ht="15.75" customHeight="1">
      <c r="B42" s="26" t="s">
        <v>31</v>
      </c>
      <c r="C42" s="154">
        <v>20.45</v>
      </c>
      <c r="D42" s="154">
        <v>0.2558</v>
      </c>
      <c r="E42" s="154">
        <v>7.14</v>
      </c>
      <c r="F42" s="154">
        <v>0.3721</v>
      </c>
      <c r="G42" s="154">
        <v>30.95</v>
      </c>
      <c r="H42" s="154">
        <v>0.2791</v>
      </c>
      <c r="I42" s="154">
        <v>19.04</v>
      </c>
      <c r="J42" s="154">
        <v>0.0465</v>
      </c>
      <c r="K42" s="154">
        <v>16.66</v>
      </c>
      <c r="L42" s="154">
        <v>0.0465</v>
      </c>
    </row>
    <row r="43" ht="15.75" customHeight="1">
      <c r="B43" s="26" t="s">
        <v>32</v>
      </c>
      <c r="C43" s="154">
        <v>7.0</v>
      </c>
      <c r="D43" s="154">
        <v>0.2195</v>
      </c>
      <c r="E43" s="154">
        <v>12.19</v>
      </c>
      <c r="F43" s="154">
        <v>0.4146</v>
      </c>
      <c r="G43" s="154">
        <v>26.82</v>
      </c>
      <c r="H43" s="154">
        <v>0.2439</v>
      </c>
      <c r="I43" s="154">
        <v>19.51</v>
      </c>
      <c r="J43" s="154">
        <v>0.0488</v>
      </c>
      <c r="K43" s="154">
        <v>26.82</v>
      </c>
      <c r="L43" s="154">
        <v>0.0732</v>
      </c>
    </row>
    <row r="44" ht="15.75" customHeight="1">
      <c r="B44" s="26" t="s">
        <v>33</v>
      </c>
      <c r="C44" s="154">
        <v>26.82</v>
      </c>
      <c r="D44" s="154">
        <v>0.3333</v>
      </c>
      <c r="E44" s="154">
        <v>9.75</v>
      </c>
      <c r="F44" s="154">
        <v>0.2857</v>
      </c>
      <c r="G44" s="154">
        <v>17.07</v>
      </c>
      <c r="H44" s="154">
        <v>0.1905</v>
      </c>
      <c r="I44" s="154">
        <v>19.51</v>
      </c>
      <c r="J44" s="154">
        <v>0.119</v>
      </c>
      <c r="K44" s="154">
        <v>24.39</v>
      </c>
      <c r="L44" s="154">
        <v>0.0714</v>
      </c>
    </row>
    <row r="45" ht="15.75" customHeight="1">
      <c r="B45" s="26" t="s">
        <v>47</v>
      </c>
      <c r="C45" s="154">
        <v>10.0</v>
      </c>
      <c r="D45" s="154">
        <v>0.175</v>
      </c>
      <c r="E45" s="154">
        <v>12.5</v>
      </c>
      <c r="F45" s="154">
        <v>0.475</v>
      </c>
      <c r="G45" s="154">
        <v>20.0</v>
      </c>
      <c r="H45" s="154">
        <v>0.175</v>
      </c>
      <c r="I45" s="154">
        <v>12.5</v>
      </c>
      <c r="J45" s="154">
        <v>0.075</v>
      </c>
      <c r="K45" s="154">
        <v>27.5</v>
      </c>
      <c r="L45" s="154">
        <v>0.075</v>
      </c>
    </row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8.0"/>
    <col customWidth="1" min="2" max="2" width="9.88"/>
    <col customWidth="1" min="3" max="3" width="12.5"/>
    <col customWidth="1" min="4" max="16" width="9.88"/>
  </cols>
  <sheetData>
    <row r="1" ht="59.25" customHeight="1">
      <c r="A1" s="125" t="s">
        <v>28</v>
      </c>
      <c r="B1" s="126" t="s">
        <v>57</v>
      </c>
      <c r="C1" s="126" t="s">
        <v>57</v>
      </c>
      <c r="D1" s="126" t="s">
        <v>57</v>
      </c>
      <c r="E1" s="126" t="s">
        <v>58</v>
      </c>
      <c r="F1" s="126" t="s">
        <v>58</v>
      </c>
      <c r="G1" s="126" t="s">
        <v>58</v>
      </c>
      <c r="H1" s="126" t="s">
        <v>59</v>
      </c>
      <c r="I1" s="126" t="s">
        <v>59</v>
      </c>
      <c r="J1" s="126" t="s">
        <v>59</v>
      </c>
      <c r="K1" s="126" t="s">
        <v>60</v>
      </c>
      <c r="L1" s="126" t="s">
        <v>60</v>
      </c>
      <c r="M1" s="126" t="s">
        <v>60</v>
      </c>
      <c r="N1" s="126" t="s">
        <v>61</v>
      </c>
      <c r="O1" s="126" t="s">
        <v>61</v>
      </c>
      <c r="P1" s="126" t="s">
        <v>61</v>
      </c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127"/>
      <c r="AH1" s="127"/>
      <c r="AI1" s="127"/>
      <c r="AJ1" s="127"/>
    </row>
    <row r="2" ht="15.75" customHeight="1">
      <c r="A2" s="63"/>
      <c r="B2" s="61" t="s">
        <v>62</v>
      </c>
      <c r="C2" s="62" t="s">
        <v>63</v>
      </c>
      <c r="D2" s="62" t="s">
        <v>64</v>
      </c>
      <c r="E2" s="61" t="s">
        <v>62</v>
      </c>
      <c r="F2" s="62" t="s">
        <v>63</v>
      </c>
      <c r="G2" s="62" t="s">
        <v>64</v>
      </c>
      <c r="H2" s="61" t="s">
        <v>62</v>
      </c>
      <c r="I2" s="62" t="s">
        <v>63</v>
      </c>
      <c r="J2" s="62" t="s">
        <v>64</v>
      </c>
      <c r="K2" s="61" t="s">
        <v>62</v>
      </c>
      <c r="L2" s="62" t="s">
        <v>63</v>
      </c>
      <c r="M2" s="62" t="s">
        <v>64</v>
      </c>
      <c r="N2" s="61" t="s">
        <v>62</v>
      </c>
      <c r="O2" s="62" t="s">
        <v>63</v>
      </c>
      <c r="P2" s="62" t="s">
        <v>64</v>
      </c>
    </row>
    <row r="3" ht="15.75" customHeight="1">
      <c r="A3" s="156" t="s">
        <v>70</v>
      </c>
      <c r="B3" s="65">
        <v>11.0</v>
      </c>
      <c r="C3" s="65">
        <f t="shared" ref="C3:D3" si="1">(C12+C13+C14+C15)/4</f>
        <v>27.4825</v>
      </c>
      <c r="D3" s="65">
        <f t="shared" si="1"/>
        <v>33.7425</v>
      </c>
      <c r="E3" s="65">
        <v>37.0</v>
      </c>
      <c r="F3" s="65">
        <f t="shared" ref="F3:G3" si="2">(E12+E13+E14+E15)/4</f>
        <v>30.47</v>
      </c>
      <c r="G3" s="65">
        <f t="shared" si="2"/>
        <v>42.54</v>
      </c>
      <c r="H3" s="65">
        <v>34.0</v>
      </c>
      <c r="I3" s="65">
        <f t="shared" ref="I3:J3" si="3">(G12+G13+G14+G15)/4</f>
        <v>20.275</v>
      </c>
      <c r="J3" s="65">
        <f t="shared" si="3"/>
        <v>15.02</v>
      </c>
      <c r="K3" s="65">
        <v>9.0</v>
      </c>
      <c r="L3" s="65">
        <f t="shared" ref="L3:M3" si="4">(I12+I13+I14+I15)/4</f>
        <v>9.35</v>
      </c>
      <c r="M3" s="65">
        <f t="shared" si="4"/>
        <v>3.965</v>
      </c>
      <c r="N3" s="65">
        <v>8.0</v>
      </c>
      <c r="O3" s="66">
        <f t="shared" ref="O3:P3" si="5">(K12+K13+K14+K15)/4</f>
        <v>12.81</v>
      </c>
      <c r="P3" s="66">
        <f t="shared" si="5"/>
        <v>4.5975</v>
      </c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</row>
    <row r="4" ht="15.75" customHeight="1">
      <c r="A4" s="67" t="s">
        <v>71</v>
      </c>
      <c r="B4" s="64">
        <v>10.0</v>
      </c>
      <c r="C4" s="65">
        <f t="shared" ref="C4:D4" si="6">(C16+C17+C18)/3</f>
        <v>16.32</v>
      </c>
      <c r="D4" s="65">
        <f t="shared" si="6"/>
        <v>31.73333333</v>
      </c>
      <c r="E4" s="64">
        <v>38.0</v>
      </c>
      <c r="F4" s="65">
        <f t="shared" ref="F4:G4" si="7">(E16+E17+E18)/3</f>
        <v>26.55333333</v>
      </c>
      <c r="G4" s="65">
        <f t="shared" si="7"/>
        <v>34.1</v>
      </c>
      <c r="H4" s="65">
        <v>29.0</v>
      </c>
      <c r="I4" s="65">
        <f t="shared" ref="I4:J4" si="8">(G16+G17+G18)/3</f>
        <v>15.61333333</v>
      </c>
      <c r="J4" s="65">
        <f t="shared" si="8"/>
        <v>17.72</v>
      </c>
      <c r="K4" s="65">
        <v>12.0</v>
      </c>
      <c r="L4" s="65">
        <f t="shared" ref="L4:M4" si="9">(J16+J17+J18)/3</f>
        <v>8.196666667</v>
      </c>
      <c r="M4" s="65">
        <f t="shared" si="9"/>
        <v>28.16</v>
      </c>
      <c r="N4" s="65">
        <v>10.0</v>
      </c>
      <c r="O4" s="66">
        <f t="shared" ref="O4:P4" si="10">(K16+K17+K18)/3</f>
        <v>28.16</v>
      </c>
      <c r="P4" s="66">
        <f t="shared" si="10"/>
        <v>7.34</v>
      </c>
    </row>
    <row r="5" ht="15.75" customHeight="1">
      <c r="A5" s="67" t="s">
        <v>72</v>
      </c>
      <c r="B5" s="64">
        <v>7.0</v>
      </c>
      <c r="C5" s="65">
        <f t="shared" ref="C5:D5" si="11">(C19+C20+C21)/3</f>
        <v>8.98</v>
      </c>
      <c r="D5" s="65">
        <f t="shared" si="11"/>
        <v>17.73333333</v>
      </c>
      <c r="E5" s="64">
        <v>39.0</v>
      </c>
      <c r="F5" s="65">
        <f t="shared" ref="F5:G5" si="12">(E19+E20+E21)/3</f>
        <v>28.56666667</v>
      </c>
      <c r="G5" s="65">
        <f t="shared" si="12"/>
        <v>25.93333333</v>
      </c>
      <c r="H5" s="65">
        <v>21.0</v>
      </c>
      <c r="I5" s="65">
        <f t="shared" ref="I5:J5" si="13">(G19+G20+G21)/3</f>
        <v>22.99</v>
      </c>
      <c r="J5" s="65">
        <f t="shared" si="13"/>
        <v>25.06666667</v>
      </c>
      <c r="K5" s="65">
        <v>12.0</v>
      </c>
      <c r="L5" s="65">
        <f t="shared" ref="L5:M5" si="14">(I19+I20+I21)/3</f>
        <v>13.10333333</v>
      </c>
      <c r="M5" s="65">
        <f t="shared" si="14"/>
        <v>13</v>
      </c>
      <c r="N5" s="65">
        <v>21.0</v>
      </c>
      <c r="O5" s="66">
        <f t="shared" ref="O5:P5" si="15">(K19+K20+K21)/3</f>
        <v>26.23333333</v>
      </c>
      <c r="P5" s="66">
        <f t="shared" si="15"/>
        <v>8.966666667</v>
      </c>
    </row>
    <row r="6" ht="15.75" customHeight="1">
      <c r="A6" s="67" t="s">
        <v>73</v>
      </c>
      <c r="B6" s="64">
        <v>7.0</v>
      </c>
      <c r="C6" s="65">
        <f t="shared" ref="C6:D6" si="16">(C22+C23)/2</f>
        <v>21.255</v>
      </c>
      <c r="D6" s="65">
        <f t="shared" si="16"/>
        <v>43.57</v>
      </c>
      <c r="E6" s="64">
        <v>36.0</v>
      </c>
      <c r="F6" s="65">
        <f t="shared" ref="F6:G6" si="17">(E22+E23)/2</f>
        <v>52.13</v>
      </c>
      <c r="G6" s="65">
        <f t="shared" si="17"/>
        <v>32.03</v>
      </c>
      <c r="H6" s="65">
        <v>24.0</v>
      </c>
      <c r="I6" s="65">
        <f t="shared" ref="I6:J6" si="18">(G22+G23)/2</f>
        <v>18.475</v>
      </c>
      <c r="J6" s="65">
        <f t="shared" si="18"/>
        <v>14.095</v>
      </c>
      <c r="K6" s="65">
        <v>13.0</v>
      </c>
      <c r="L6" s="65">
        <f t="shared" ref="L6:M6" si="19">(I22+I23)/2</f>
        <v>1.385</v>
      </c>
      <c r="M6" s="65">
        <f t="shared" si="19"/>
        <v>3.845</v>
      </c>
      <c r="N6" s="65">
        <v>20.0</v>
      </c>
      <c r="O6" s="66">
        <f t="shared" ref="O6:P6" si="20">(K22+K23)/2</f>
        <v>9.5</v>
      </c>
      <c r="P6" s="66">
        <f t="shared" si="20"/>
        <v>6.405</v>
      </c>
    </row>
    <row r="7" ht="15.75" customHeight="1">
      <c r="A7" s="67" t="s">
        <v>74</v>
      </c>
      <c r="B7" s="70">
        <v>2.0</v>
      </c>
      <c r="C7" s="71">
        <f t="shared" ref="C7:D7" si="21">(C24+C25)/2</f>
        <v>0</v>
      </c>
      <c r="D7" s="71">
        <f t="shared" si="21"/>
        <v>2.7</v>
      </c>
      <c r="E7" s="70">
        <v>24.0</v>
      </c>
      <c r="F7" s="71">
        <f t="shared" ref="F7:G7" si="22">(E24+E25)/2</f>
        <v>32.4</v>
      </c>
      <c r="G7" s="71">
        <f t="shared" si="22"/>
        <v>51.3</v>
      </c>
      <c r="H7" s="71">
        <v>28.0</v>
      </c>
      <c r="I7" s="71">
        <f t="shared" ref="I7:J7" si="23">(G24+G25)/2</f>
        <v>33.75</v>
      </c>
      <c r="J7" s="71">
        <f t="shared" si="23"/>
        <v>25.65</v>
      </c>
      <c r="K7" s="71">
        <v>28.0</v>
      </c>
      <c r="L7" s="71">
        <f t="shared" ref="L7:M7" si="24">(I24+I25)/2</f>
        <v>20.25</v>
      </c>
      <c r="M7" s="71">
        <f t="shared" si="24"/>
        <v>12.05</v>
      </c>
      <c r="N7" s="71">
        <v>18.0</v>
      </c>
      <c r="O7" s="72">
        <f t="shared" ref="O7:P7" si="25">(K24+K25)/2</f>
        <v>13.5</v>
      </c>
      <c r="P7" s="72">
        <f t="shared" si="25"/>
        <v>8.1</v>
      </c>
    </row>
    <row r="8" ht="15.75" customHeight="1"/>
    <row r="9" ht="15.75" customHeight="1"/>
    <row r="10" ht="22.5" customHeight="1">
      <c r="B10" s="58" t="s">
        <v>28</v>
      </c>
      <c r="C10" s="59" t="s">
        <v>57</v>
      </c>
      <c r="D10" s="59" t="s">
        <v>57</v>
      </c>
      <c r="E10" s="59" t="s">
        <v>58</v>
      </c>
      <c r="F10" s="59" t="s">
        <v>58</v>
      </c>
      <c r="G10" s="59" t="s">
        <v>59</v>
      </c>
      <c r="H10" s="59" t="s">
        <v>59</v>
      </c>
      <c r="I10" s="59" t="s">
        <v>60</v>
      </c>
      <c r="J10" s="59" t="s">
        <v>60</v>
      </c>
      <c r="K10" s="59" t="s">
        <v>61</v>
      </c>
      <c r="L10" s="157" t="s">
        <v>61</v>
      </c>
      <c r="M10" s="158"/>
    </row>
    <row r="11" ht="15.75" customHeight="1">
      <c r="B11" s="74"/>
      <c r="C11" s="75" t="s">
        <v>63</v>
      </c>
      <c r="D11" s="75" t="s">
        <v>64</v>
      </c>
      <c r="E11" s="75" t="s">
        <v>63</v>
      </c>
      <c r="F11" s="75" t="s">
        <v>64</v>
      </c>
      <c r="G11" s="75" t="s">
        <v>63</v>
      </c>
      <c r="H11" s="75" t="s">
        <v>64</v>
      </c>
      <c r="I11" s="75" t="s">
        <v>63</v>
      </c>
      <c r="J11" s="75" t="s">
        <v>64</v>
      </c>
      <c r="K11" s="75" t="s">
        <v>63</v>
      </c>
      <c r="L11" s="159" t="s">
        <v>64</v>
      </c>
    </row>
    <row r="12" ht="15.75" customHeight="1">
      <c r="B12" s="26" t="s">
        <v>23</v>
      </c>
      <c r="C12" s="33">
        <v>38.88</v>
      </c>
      <c r="D12" s="33">
        <v>36.84</v>
      </c>
      <c r="E12" s="33">
        <v>36.11</v>
      </c>
      <c r="F12" s="33">
        <v>36.84</v>
      </c>
      <c r="G12" s="33">
        <v>8.33</v>
      </c>
      <c r="H12" s="33">
        <v>10.52</v>
      </c>
      <c r="I12" s="33">
        <v>5.55</v>
      </c>
      <c r="J12" s="33">
        <v>7.89</v>
      </c>
      <c r="K12" s="33">
        <v>11.11</v>
      </c>
      <c r="L12" s="33">
        <v>7.89</v>
      </c>
    </row>
    <row r="13" ht="15.75" customHeight="1">
      <c r="B13" s="26" t="s">
        <v>24</v>
      </c>
      <c r="C13" s="33">
        <v>20.0</v>
      </c>
      <c r="D13" s="33">
        <v>31.5</v>
      </c>
      <c r="E13" s="33">
        <v>28.6</v>
      </c>
      <c r="F13" s="33">
        <v>47.3</v>
      </c>
      <c r="G13" s="33">
        <v>33.3</v>
      </c>
      <c r="H13" s="33">
        <v>5.2</v>
      </c>
      <c r="I13" s="33">
        <v>2.8</v>
      </c>
      <c r="J13" s="33">
        <v>5.2</v>
      </c>
      <c r="K13" s="33">
        <v>17.1</v>
      </c>
      <c r="L13" s="33">
        <v>10.5</v>
      </c>
    </row>
    <row r="14" ht="15.75" customHeight="1">
      <c r="B14" s="26" t="s">
        <v>25</v>
      </c>
      <c r="C14" s="33">
        <v>20.5</v>
      </c>
      <c r="D14" s="33">
        <v>33.3</v>
      </c>
      <c r="E14" s="33">
        <v>29.4</v>
      </c>
      <c r="F14" s="33">
        <v>38.8</v>
      </c>
      <c r="G14" s="33">
        <v>11.7</v>
      </c>
      <c r="H14" s="33">
        <v>27.7</v>
      </c>
      <c r="I14" s="33">
        <v>23.5</v>
      </c>
      <c r="J14" s="33">
        <v>0.0</v>
      </c>
      <c r="K14" s="33">
        <v>14.7</v>
      </c>
      <c r="L14" s="33">
        <v>0.0</v>
      </c>
    </row>
    <row r="15" ht="15.75" customHeight="1">
      <c r="B15" s="26" t="s">
        <v>26</v>
      </c>
      <c r="C15" s="33">
        <v>30.55</v>
      </c>
      <c r="D15" s="33">
        <v>33.33</v>
      </c>
      <c r="E15" s="33">
        <v>27.77</v>
      </c>
      <c r="F15" s="33">
        <v>47.22</v>
      </c>
      <c r="G15" s="33">
        <v>27.77</v>
      </c>
      <c r="H15" s="33">
        <v>16.66</v>
      </c>
      <c r="I15" s="33">
        <v>5.55</v>
      </c>
      <c r="J15" s="33">
        <v>2.77</v>
      </c>
      <c r="K15" s="33">
        <v>8.33</v>
      </c>
      <c r="L15" s="33">
        <v>0.0</v>
      </c>
    </row>
    <row r="16" ht="15.75" customHeight="1">
      <c r="B16" s="26" t="s">
        <v>29</v>
      </c>
      <c r="C16" s="160">
        <v>28.26</v>
      </c>
      <c r="D16" s="76">
        <v>41.3</v>
      </c>
      <c r="E16" s="160">
        <v>28.26</v>
      </c>
      <c r="F16" s="76">
        <v>32.6</v>
      </c>
      <c r="G16" s="160">
        <v>13.04</v>
      </c>
      <c r="H16" s="76">
        <v>19.56</v>
      </c>
      <c r="I16" s="78">
        <v>4.34</v>
      </c>
      <c r="J16" s="78">
        <v>0.0</v>
      </c>
      <c r="K16" s="78">
        <v>26.08</v>
      </c>
      <c r="L16" s="76">
        <v>6.52</v>
      </c>
    </row>
    <row r="17" ht="15.75" customHeight="1">
      <c r="B17" s="26" t="s">
        <v>30</v>
      </c>
      <c r="C17" s="33">
        <v>8.8</v>
      </c>
      <c r="D17" s="33">
        <v>24.4</v>
      </c>
      <c r="E17" s="33">
        <v>35.5</v>
      </c>
      <c r="F17" s="33">
        <v>28.8</v>
      </c>
      <c r="G17" s="33">
        <v>8.8</v>
      </c>
      <c r="H17" s="33">
        <v>15.5</v>
      </c>
      <c r="I17" s="33">
        <v>6.6</v>
      </c>
      <c r="J17" s="33">
        <v>15.5</v>
      </c>
      <c r="K17" s="33">
        <v>26.6</v>
      </c>
      <c r="L17" s="33">
        <v>13.3</v>
      </c>
    </row>
    <row r="18" ht="15.75" customHeight="1">
      <c r="B18" s="26" t="s">
        <v>31</v>
      </c>
      <c r="C18" s="33">
        <v>11.9</v>
      </c>
      <c r="D18" s="33">
        <v>29.5</v>
      </c>
      <c r="E18" s="33">
        <v>15.9</v>
      </c>
      <c r="F18" s="33">
        <v>40.9</v>
      </c>
      <c r="G18" s="33">
        <v>25.0</v>
      </c>
      <c r="H18" s="33">
        <v>18.1</v>
      </c>
      <c r="I18" s="33">
        <v>15.9</v>
      </c>
      <c r="J18" s="33">
        <v>9.09</v>
      </c>
      <c r="K18" s="33">
        <v>31.8</v>
      </c>
      <c r="L18" s="33">
        <v>2.2</v>
      </c>
    </row>
    <row r="19" ht="15.75" customHeight="1">
      <c r="B19" s="26" t="s">
        <v>32</v>
      </c>
      <c r="C19" s="33">
        <v>4.87</v>
      </c>
      <c r="D19" s="33">
        <v>14.6</v>
      </c>
      <c r="E19" s="33">
        <v>39.0</v>
      </c>
      <c r="F19" s="33">
        <v>12.1</v>
      </c>
      <c r="G19" s="33">
        <v>17.07</v>
      </c>
      <c r="H19" s="33">
        <v>21.3</v>
      </c>
      <c r="I19" s="33">
        <v>17.01</v>
      </c>
      <c r="J19" s="33">
        <v>17.0</v>
      </c>
      <c r="K19" s="33">
        <v>21.9</v>
      </c>
      <c r="L19" s="33">
        <v>7.3</v>
      </c>
    </row>
    <row r="20" ht="15.75" customHeight="1">
      <c r="B20" s="26" t="s">
        <v>33</v>
      </c>
      <c r="C20" s="33">
        <v>17.07</v>
      </c>
      <c r="D20" s="33">
        <v>26.1</v>
      </c>
      <c r="E20" s="33">
        <v>29.2</v>
      </c>
      <c r="F20" s="33">
        <v>35.7</v>
      </c>
      <c r="G20" s="33">
        <v>21.9</v>
      </c>
      <c r="H20" s="33">
        <v>21.4</v>
      </c>
      <c r="I20" s="33">
        <v>4.8</v>
      </c>
      <c r="J20" s="33">
        <v>9.5</v>
      </c>
      <c r="K20" s="33">
        <v>26.8</v>
      </c>
      <c r="L20" s="33">
        <v>7.1</v>
      </c>
    </row>
    <row r="21" ht="15.75" customHeight="1">
      <c r="B21" s="26" t="s">
        <v>47</v>
      </c>
      <c r="C21" s="33">
        <v>5.0</v>
      </c>
      <c r="D21" s="33">
        <v>12.5</v>
      </c>
      <c r="E21" s="33">
        <v>17.5</v>
      </c>
      <c r="F21" s="33">
        <v>30.0</v>
      </c>
      <c r="G21" s="33">
        <v>30.0</v>
      </c>
      <c r="H21" s="33">
        <v>32.5</v>
      </c>
      <c r="I21" s="33">
        <v>17.5</v>
      </c>
      <c r="J21" s="33">
        <v>12.5</v>
      </c>
      <c r="K21" s="33">
        <v>30.0</v>
      </c>
      <c r="L21" s="33">
        <v>12.5</v>
      </c>
    </row>
    <row r="22" ht="15.75" customHeight="1">
      <c r="B22" s="26" t="s">
        <v>42</v>
      </c>
      <c r="C22" s="77">
        <v>23.07</v>
      </c>
      <c r="D22" s="76">
        <v>53.84</v>
      </c>
      <c r="E22" s="77">
        <v>48.71</v>
      </c>
      <c r="F22" s="76">
        <v>30.76</v>
      </c>
      <c r="G22" s="77">
        <v>23.07</v>
      </c>
      <c r="H22" s="76">
        <v>10.25</v>
      </c>
      <c r="I22" s="78">
        <v>0.0</v>
      </c>
      <c r="J22" s="78">
        <v>0.0</v>
      </c>
      <c r="K22" s="77">
        <v>5.12</v>
      </c>
      <c r="L22" s="76">
        <v>5.12</v>
      </c>
    </row>
    <row r="23" ht="15.75" customHeight="1">
      <c r="B23" s="26" t="s">
        <v>43</v>
      </c>
      <c r="C23" s="33">
        <v>19.44</v>
      </c>
      <c r="D23" s="33">
        <v>33.3</v>
      </c>
      <c r="E23" s="33">
        <v>55.55</v>
      </c>
      <c r="F23" s="33">
        <v>33.3</v>
      </c>
      <c r="G23" s="33">
        <v>13.88</v>
      </c>
      <c r="H23" s="33">
        <v>17.94</v>
      </c>
      <c r="I23" s="33">
        <v>2.77</v>
      </c>
      <c r="J23" s="33">
        <v>7.69</v>
      </c>
      <c r="K23" s="33">
        <v>13.88</v>
      </c>
      <c r="L23" s="33">
        <v>7.69</v>
      </c>
    </row>
    <row r="24" ht="15.75" customHeight="1">
      <c r="B24" s="26" t="s">
        <v>45</v>
      </c>
      <c r="C24" s="33">
        <v>0.0</v>
      </c>
      <c r="D24" s="33">
        <v>2.7</v>
      </c>
      <c r="E24" s="33">
        <v>37.8</v>
      </c>
      <c r="F24" s="33">
        <v>48.6</v>
      </c>
      <c r="G24" s="33">
        <v>32.4</v>
      </c>
      <c r="H24" s="33">
        <v>27.0</v>
      </c>
      <c r="I24" s="33">
        <v>13.5</v>
      </c>
      <c r="J24" s="33">
        <v>13.5</v>
      </c>
      <c r="K24" s="33">
        <v>16.2</v>
      </c>
      <c r="L24" s="33">
        <v>8.1</v>
      </c>
    </row>
    <row r="25" ht="15.75" customHeight="1">
      <c r="B25" s="26" t="s">
        <v>46</v>
      </c>
      <c r="C25" s="33">
        <v>0.0</v>
      </c>
      <c r="D25" s="33">
        <v>2.7</v>
      </c>
      <c r="E25" s="33">
        <v>27.0</v>
      </c>
      <c r="F25" s="33">
        <v>54.0</v>
      </c>
      <c r="G25" s="33">
        <v>35.1</v>
      </c>
      <c r="H25" s="33">
        <v>24.3</v>
      </c>
      <c r="I25" s="33">
        <v>27.0</v>
      </c>
      <c r="J25" s="33">
        <v>10.6</v>
      </c>
      <c r="K25" s="33">
        <v>10.8</v>
      </c>
      <c r="L25" s="33">
        <v>8.1</v>
      </c>
    </row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